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BIỂU 02-TT61-2017" sheetId="1" r:id="rId1"/>
    <sheet name="BM 03" sheetId="2" r:id="rId2"/>
    <sheet name="BM 04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D23" i="3" l="1"/>
  <c r="E23" i="3"/>
  <c r="F23" i="3"/>
  <c r="G23" i="3"/>
  <c r="C23" i="3"/>
  <c r="D24" i="3"/>
  <c r="E24" i="3"/>
  <c r="F24" i="3"/>
  <c r="G24" i="3"/>
  <c r="C24" i="3"/>
  <c r="F26" i="3"/>
  <c r="D28" i="3"/>
  <c r="E28" i="3"/>
  <c r="F28" i="3"/>
  <c r="G28" i="3"/>
  <c r="C28" i="3"/>
  <c r="D25" i="3"/>
  <c r="E25" i="3"/>
  <c r="F25" i="3"/>
  <c r="G25" i="3"/>
  <c r="C25" i="3"/>
  <c r="D26" i="3"/>
  <c r="D22" i="3"/>
  <c r="D15" i="3"/>
  <c r="D14" i="3"/>
  <c r="D13" i="3"/>
  <c r="D12" i="3"/>
  <c r="D11" i="3"/>
  <c r="C12" i="3"/>
  <c r="C11" i="3"/>
  <c r="E56" i="3"/>
  <c r="F56" i="3"/>
  <c r="G56" i="3"/>
  <c r="E49" i="3" l="1"/>
  <c r="E45" i="3" s="1"/>
  <c r="F49" i="3"/>
  <c r="F45" i="3" s="1"/>
  <c r="G49" i="3"/>
  <c r="C49" i="3"/>
  <c r="D50" i="3"/>
  <c r="D49" i="3" s="1"/>
  <c r="E50" i="3"/>
  <c r="F50" i="3"/>
  <c r="G50" i="3"/>
  <c r="C50" i="3"/>
  <c r="G45" i="3"/>
  <c r="F57" i="3"/>
  <c r="D56" i="3"/>
  <c r="C56" i="3"/>
  <c r="C45" i="3" s="1"/>
  <c r="C13" i="3"/>
  <c r="C46" i="1"/>
  <c r="C40" i="1"/>
  <c r="C39" i="1" s="1"/>
  <c r="C36" i="1"/>
  <c r="D45" i="3" l="1"/>
  <c r="C35" i="1"/>
</calcChain>
</file>

<file path=xl/sharedStrings.xml><?xml version="1.0" encoding="utf-8"?>
<sst xmlns="http://schemas.openxmlformats.org/spreadsheetml/2006/main" count="263" uniqueCount="86">
  <si>
    <t>Đơn vị:</t>
  </si>
  <si>
    <t>Chương:</t>
  </si>
  <si>
    <t>Đvt: Triệu đồng</t>
  </si>
  <si>
    <t>Số TT</t>
  </si>
  <si>
    <t>Nội dung</t>
  </si>
  <si>
    <t>Dự toán được giao</t>
  </si>
  <si>
    <t>I</t>
  </si>
  <si>
    <t>Tổng số thu, chi, nộp ngân sách phí, lệ phí</t>
  </si>
  <si>
    <t>Số thu phí, lệ phí</t>
  </si>
  <si>
    <t>Lệ phí</t>
  </si>
  <si>
    <t>Lệ phí A</t>
  </si>
  <si>
    <t>Lệ phí B</t>
  </si>
  <si>
    <t>……………..</t>
  </si>
  <si>
    <t>Phí</t>
  </si>
  <si>
    <t>Phí A</t>
  </si>
  <si>
    <t>Phí B</t>
  </si>
  <si>
    <t>Chi từ nguồn thu phí được để lại</t>
  </si>
  <si>
    <t>Chi sự nghiệp ………………..</t>
  </si>
  <si>
    <t>a</t>
  </si>
  <si>
    <t>Kinh phí nhiệm vụ thường xuyên</t>
  </si>
  <si>
    <t>b</t>
  </si>
  <si>
    <t>Kinh phí nhiệm vụ không thường xuyên</t>
  </si>
  <si>
    <t>Chi quản lý hành chính</t>
  </si>
  <si>
    <t>Kinh phí thực hiện chế độ tự chủ</t>
  </si>
  <si>
    <t>Kinh phí không thực hiện chế độ tự chủ</t>
  </si>
  <si>
    <t>Số phí, lệ phí nộp NSNN</t>
  </si>
  <si>
    <t>II</t>
  </si>
  <si>
    <t>Dự toán chi ngân sách nhà nước</t>
  </si>
  <si>
    <t>Nghiên cứu khoa học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</si>
  <si>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</si>
  <si>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</si>
  <si>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</si>
  <si>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</si>
  <si>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Kinh phí nhiệm vụ thường xuyên theo chức năng</t>
  </si>
  <si>
    <t>Chi sự nghiệp giáo dục, đào tạo, dạy nghề</t>
  </si>
  <si>
    <t>Chi sự nghiệp y tế, dân số và gia đình</t>
  </si>
  <si>
    <t>Chi bảo đảm xã hội</t>
  </si>
  <si>
    <t>Chi hoạt động kinh tế</t>
  </si>
  <si>
    <t>Chi sự nghiệp bảo vệ môi trường</t>
  </si>
  <si>
    <t>Chi sự nghiệp văn hóa thông tin</t>
  </si>
  <si>
    <t>Chi sự nghiệp phát thanh, truyền hình, thông tấn</t>
  </si>
  <si>
    <t>Chi sự nghiệp thể dục thể thao</t>
  </si>
  <si>
    <t>Chi Chương trình mục tiêu</t>
  </si>
  <si>
    <t>Chi Chương trình mục tiêu quốc gia</t>
  </si>
  <si>
    <t>(Chi tiết theo từng Chương trình mục tiêu quốc gia)</t>
  </si>
  <si>
    <t>(Chi tiết theo từng Chương trình mục tiêu)</t>
  </si>
  <si>
    <t>ĐÁNH GIÁ THỰC HIỆN DỰ TOÁN THU- CHI NGÂN SÁCH QUÝ (6 THÁNG/CẢ NĂM)</t>
  </si>
  <si>
    <t>(Dùng cho đơn vị dự toán cấp trên và đơn vị dự toán sử dụng ngân sách nhà nước)</t>
  </si>
  <si>
    <t>Dự toán năm</t>
  </si>
  <si>
    <t>Ước thực hiện quý/6 tháng/năm</t>
  </si>
  <si>
    <t>So sánh (%)</t>
  </si>
  <si>
    <t>Dự toán</t>
  </si>
  <si>
    <t>Cùng kỳ năm trước</t>
  </si>
  <si>
    <t>…………..</t>
  </si>
  <si>
    <t>Chi sự nghiệp…………..</t>
  </si>
  <si>
    <t>Ngày    tháng     năm</t>
  </si>
  <si>
    <t>Thủ trưởng đơn vị</t>
  </si>
  <si>
    <t>ĐVT: Triệu đồng</t>
  </si>
  <si>
    <t>Số liệu báo cáo quyết toán</t>
  </si>
  <si>
    <t>Số liệu quyết toán được duyệt</t>
  </si>
  <si>
    <t>Trong đó</t>
  </si>
  <si>
    <t>Quỹ lương</t>
  </si>
  <si>
    <t>Mua sắm, sửa chữa</t>
  </si>
  <si>
    <t>Trích lập các quỹ</t>
  </si>
  <si>
    <t>Quyết toán thu</t>
  </si>
  <si>
    <t>A</t>
  </si>
  <si>
    <t>Tổng số thu</t>
  </si>
  <si>
    <t>……………</t>
  </si>
  <si>
    <t>Thu hoạt động SX, cung ứng dịch vụ</t>
  </si>
  <si>
    <t>Thu sự nghiệp khác</t>
  </si>
  <si>
    <t>B</t>
  </si>
  <si>
    <t>Chi từ nguồn thu được để lại</t>
  </si>
  <si>
    <t>Chi sự nghiệp………….</t>
  </si>
  <si>
    <t>Hoạt động SX, cung ứng dịch vụ</t>
  </si>
  <si>
    <t>Hoạt động sự nghiệp khác</t>
  </si>
  <si>
    <t>C</t>
  </si>
  <si>
    <t>Số thu nộp NSNN</t>
  </si>
  <si>
    <t>Quyết toán chi ngân sách nhà nước</t>
  </si>
  <si>
    <t>Đơn vị: HỌC VIỆN CHÍNH SÁCH VÀ PHÁT TRIỂN</t>
  </si>
  <si>
    <t>Chương: 013</t>
  </si>
  <si>
    <t>DỰ TOÁN THU - CHI NGÂN SÁCH NHÀ NƯỚC NĂM 2018</t>
  </si>
  <si>
    <t>(Kèm theo Quyết định số…….../QĐ-HVCSPT ... ngày .../.../ 2018 của Giám đốc Học viện )</t>
  </si>
  <si>
    <r>
      <t>QUYẾT TOÁN THU - CHI NGUỒN NSNN, NGUỒN KHÁC</t>
    </r>
    <r>
      <rPr>
        <sz val="14"/>
        <color rgb="FF000000"/>
        <rFont val="Times New Roman"/>
        <family val="1"/>
      </rPr>
      <t> </t>
    </r>
    <r>
      <rPr>
        <b/>
        <sz val="14"/>
        <color rgb="FF000000"/>
        <rFont val="Times New Roman"/>
        <family val="1"/>
      </rPr>
      <t>NĂM 2016</t>
    </r>
  </si>
  <si>
    <t>(Kèm theo Quyết định số………./QĐ-HVCSPT ngày …/…/… của Giám đốc Học viện )</t>
  </si>
  <si>
    <t>Học phí</t>
  </si>
  <si>
    <t>Lệ phí tuyển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</si>
</sst>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topLeftCell="A49" workbookViewId="0">
      <selection activeCell="C76" sqref="C76"/>
    </sheetView>
  </sheetViews>
  <sheetFormatPr defaultRowHeight="15" x14ac:dyDescent="0.25"/>
  <cols>
    <col min="1" max="1" width="7.42578125" customWidth="1"/>
    <col min="2" max="2" width="63.5703125" customWidth="1"/>
    <col min="3" max="3" width="21.85546875" customWidth="1"/>
  </cols>
  <sheetData>
    <row r="1" spans="1:7" ht="15" customHeight="1" x14ac:dyDescent="0.25">
      <c r="A1" s="27" t="s">
        <v>78</v>
      </c>
      <c r="B1" s="27"/>
      <c r="C1" s="1"/>
      <c r="D1" s="1"/>
    </row>
    <row r="2" spans="1:7" ht="15" customHeight="1" x14ac:dyDescent="0.25">
      <c r="A2" s="27" t="s">
        <v>79</v>
      </c>
      <c r="B2" s="27"/>
      <c r="C2" s="1"/>
      <c r="D2" s="1"/>
    </row>
    <row r="3" spans="1:7" ht="18.75" customHeight="1" x14ac:dyDescent="0.25">
      <c r="A3" s="28" t="s">
        <v>80</v>
      </c>
      <c r="B3" s="28"/>
      <c r="C3" s="28"/>
      <c r="D3" s="13"/>
      <c r="E3" s="13"/>
      <c r="F3" s="13"/>
      <c r="G3" s="13"/>
    </row>
    <row r="4" spans="1:7" ht="18.75" customHeight="1" x14ac:dyDescent="0.25">
      <c r="A4" s="29" t="s">
        <v>81</v>
      </c>
      <c r="B4" s="29"/>
      <c r="C4" s="29"/>
      <c r="D4" s="14"/>
      <c r="E4" s="14"/>
      <c r="F4" s="14"/>
      <c r="G4" s="14"/>
    </row>
    <row r="6" spans="1:7" ht="18.75" x14ac:dyDescent="0.25">
      <c r="C6" s="2" t="s">
        <v>2</v>
      </c>
    </row>
    <row r="7" spans="1:7" ht="15.75" thickBot="1" x14ac:dyDescent="0.3"/>
    <row r="8" spans="1:7" ht="36.75" customHeight="1" thickBot="1" x14ac:dyDescent="0.3">
      <c r="A8" s="3" t="s">
        <v>3</v>
      </c>
      <c r="B8" s="3" t="s">
        <v>4</v>
      </c>
      <c r="C8" s="18" t="s">
        <v>5</v>
      </c>
    </row>
    <row r="9" spans="1:7" ht="15.75" thickBot="1" x14ac:dyDescent="0.3">
      <c r="A9" s="5" t="s">
        <v>6</v>
      </c>
      <c r="B9" s="6" t="s">
        <v>7</v>
      </c>
      <c r="C9" s="26"/>
    </row>
    <row r="10" spans="1:7" ht="15.75" thickBot="1" x14ac:dyDescent="0.3">
      <c r="A10" s="5">
        <v>1</v>
      </c>
      <c r="B10" s="6" t="s">
        <v>8</v>
      </c>
      <c r="C10" s="25"/>
    </row>
    <row r="11" spans="1:7" ht="15.75" thickBot="1" x14ac:dyDescent="0.3">
      <c r="A11" s="5">
        <v>1.1000000000000001</v>
      </c>
      <c r="B11" s="6" t="s">
        <v>9</v>
      </c>
      <c r="C11" s="20"/>
    </row>
    <row r="12" spans="1:7" ht="15.75" thickBot="1" x14ac:dyDescent="0.3">
      <c r="A12" s="5"/>
      <c r="B12" s="6" t="s">
        <v>10</v>
      </c>
      <c r="C12" s="20"/>
    </row>
    <row r="13" spans="1:7" ht="15.75" thickBot="1" x14ac:dyDescent="0.3">
      <c r="A13" s="5"/>
      <c r="B13" s="6" t="s">
        <v>11</v>
      </c>
      <c r="C13" s="20"/>
    </row>
    <row r="14" spans="1:7" ht="15.75" thickBot="1" x14ac:dyDescent="0.3">
      <c r="A14" s="5"/>
      <c r="B14" s="6" t="s">
        <v>12</v>
      </c>
      <c r="C14" s="20"/>
    </row>
    <row r="15" spans="1:7" ht="15.75" thickBot="1" x14ac:dyDescent="0.3">
      <c r="A15" s="5">
        <v>1.2</v>
      </c>
      <c r="B15" s="6" t="s">
        <v>13</v>
      </c>
      <c r="C15" s="20"/>
    </row>
    <row r="16" spans="1:7" ht="15.75" thickBot="1" x14ac:dyDescent="0.3">
      <c r="A16" s="5"/>
      <c r="B16" s="6" t="s">
        <v>14</v>
      </c>
      <c r="C16" s="20"/>
    </row>
    <row r="17" spans="1:3" ht="15.75" thickBot="1" x14ac:dyDescent="0.3">
      <c r="A17" s="5"/>
      <c r="B17" s="6" t="s">
        <v>15</v>
      </c>
      <c r="C17" s="20"/>
    </row>
    <row r="18" spans="1:3" ht="15.75" thickBot="1" x14ac:dyDescent="0.3">
      <c r="A18" s="5"/>
      <c r="B18" s="6" t="s">
        <v>12</v>
      </c>
      <c r="C18" s="20"/>
    </row>
    <row r="19" spans="1:3" ht="27.75" customHeight="1" thickBot="1" x14ac:dyDescent="0.3">
      <c r="A19" s="5">
        <v>2</v>
      </c>
      <c r="B19" s="6" t="s">
        <v>16</v>
      </c>
      <c r="C19" s="20"/>
    </row>
    <row r="20" spans="1:3" ht="27.75" customHeight="1" thickBot="1" x14ac:dyDescent="0.3">
      <c r="A20" s="5">
        <v>2.1</v>
      </c>
      <c r="B20" s="6" t="s">
        <v>17</v>
      </c>
      <c r="C20" s="20"/>
    </row>
    <row r="21" spans="1:3" ht="27.75" customHeight="1" thickBot="1" x14ac:dyDescent="0.3">
      <c r="A21" s="5" t="s">
        <v>18</v>
      </c>
      <c r="B21" s="6" t="s">
        <v>19</v>
      </c>
      <c r="C21" s="20"/>
    </row>
    <row r="22" spans="1:3" ht="27.75" customHeight="1" thickBot="1" x14ac:dyDescent="0.3">
      <c r="A22" s="5" t="s">
        <v>20</v>
      </c>
      <c r="B22" s="6" t="s">
        <v>21</v>
      </c>
      <c r="C22" s="20"/>
    </row>
    <row r="23" spans="1:3" ht="27.75" customHeight="1" thickBot="1" x14ac:dyDescent="0.3">
      <c r="A23" s="5">
        <v>2.2000000000000002</v>
      </c>
      <c r="B23" s="6" t="s">
        <v>22</v>
      </c>
      <c r="C23" s="20"/>
    </row>
    <row r="24" spans="1:3" ht="27.75" customHeight="1" thickBot="1" x14ac:dyDescent="0.3">
      <c r="A24" s="5" t="s">
        <v>18</v>
      </c>
      <c r="B24" s="6" t="s">
        <v>23</v>
      </c>
      <c r="C24" s="20"/>
    </row>
    <row r="25" spans="1:3" ht="27.75" customHeight="1" thickBot="1" x14ac:dyDescent="0.3">
      <c r="A25" s="5" t="s">
        <v>20</v>
      </c>
      <c r="B25" s="6" t="s">
        <v>24</v>
      </c>
      <c r="C25" s="20"/>
    </row>
    <row r="26" spans="1:3" ht="27.75" customHeight="1" thickBot="1" x14ac:dyDescent="0.3">
      <c r="A26" s="5">
        <v>3</v>
      </c>
      <c r="B26" s="6" t="s">
        <v>25</v>
      </c>
      <c r="C26" s="20"/>
    </row>
    <row r="27" spans="1:3" ht="27.75" customHeight="1" thickBot="1" x14ac:dyDescent="0.3">
      <c r="A27" s="5">
        <v>3.1</v>
      </c>
      <c r="B27" s="6" t="s">
        <v>9</v>
      </c>
      <c r="C27" s="20"/>
    </row>
    <row r="28" spans="1:3" ht="27.75" customHeight="1" thickBot="1" x14ac:dyDescent="0.3">
      <c r="A28" s="5"/>
      <c r="B28" s="6" t="s">
        <v>10</v>
      </c>
      <c r="C28" s="20"/>
    </row>
    <row r="29" spans="1:3" ht="27.75" customHeight="1" thickBot="1" x14ac:dyDescent="0.3">
      <c r="A29" s="5"/>
      <c r="B29" s="6" t="s">
        <v>11</v>
      </c>
      <c r="C29" s="20"/>
    </row>
    <row r="30" spans="1:3" ht="27.75" customHeight="1" thickBot="1" x14ac:dyDescent="0.3">
      <c r="A30" s="5"/>
      <c r="B30" s="6" t="s">
        <v>12</v>
      </c>
      <c r="C30" s="20"/>
    </row>
    <row r="31" spans="1:3" ht="27.75" customHeight="1" thickBot="1" x14ac:dyDescent="0.3">
      <c r="A31" s="5">
        <v>3.2</v>
      </c>
      <c r="B31" s="6" t="s">
        <v>13</v>
      </c>
      <c r="C31" s="20"/>
    </row>
    <row r="32" spans="1:3" ht="27.75" customHeight="1" thickBot="1" x14ac:dyDescent="0.3">
      <c r="A32" s="5"/>
      <c r="B32" s="6" t="s">
        <v>14</v>
      </c>
      <c r="C32" s="20"/>
    </row>
    <row r="33" spans="1:3" ht="27.75" customHeight="1" thickBot="1" x14ac:dyDescent="0.3">
      <c r="A33" s="5"/>
      <c r="B33" s="6" t="s">
        <v>15</v>
      </c>
      <c r="C33" s="20"/>
    </row>
    <row r="34" spans="1:3" ht="27.75" customHeight="1" thickBot="1" x14ac:dyDescent="0.3">
      <c r="A34" s="5"/>
      <c r="B34" s="6" t="s">
        <v>12</v>
      </c>
      <c r="C34" s="20"/>
    </row>
    <row r="35" spans="1:3" ht="27.75" customHeight="1" thickBot="1" x14ac:dyDescent="0.3">
      <c r="A35" s="5" t="s">
        <v>26</v>
      </c>
      <c r="B35" s="6" t="s">
        <v>27</v>
      </c>
      <c r="C35" s="20">
        <f>+C36+C39+C46+C49+C52+C55+C58+C61+C64+C67+C70</f>
        <v>13430</v>
      </c>
    </row>
    <row r="36" spans="1:3" ht="27.75" customHeight="1" thickBot="1" x14ac:dyDescent="0.3">
      <c r="A36" s="5">
        <v>1</v>
      </c>
      <c r="B36" s="6" t="s">
        <v>22</v>
      </c>
      <c r="C36" s="20">
        <f>+C37+C38</f>
        <v>0</v>
      </c>
    </row>
    <row r="37" spans="1:3" ht="27.75" customHeight="1" thickBot="1" x14ac:dyDescent="0.3">
      <c r="A37" s="5">
        <v>1.1000000000000001</v>
      </c>
      <c r="B37" s="6" t="s">
        <v>23</v>
      </c>
      <c r="C37" s="20"/>
    </row>
    <row r="38" spans="1:3" ht="27.75" customHeight="1" thickBot="1" x14ac:dyDescent="0.3">
      <c r="A38" s="5">
        <v>1.2</v>
      </c>
      <c r="B38" s="6" t="s">
        <v>24</v>
      </c>
      <c r="C38" s="20"/>
    </row>
    <row r="39" spans="1:3" ht="27.75" customHeight="1" thickBot="1" x14ac:dyDescent="0.3">
      <c r="A39" s="5">
        <v>2</v>
      </c>
      <c r="B39" s="6" t="s">
        <v>28</v>
      </c>
      <c r="C39" s="20">
        <f>+C40+C44+C45</f>
        <v>0</v>
      </c>
    </row>
    <row r="40" spans="1:3" ht="27.75" customHeight="1" thickBot="1" x14ac:dyDescent="0.3">
      <c r="A40" s="5">
        <v>2.1</v>
      </c>
      <c r="B40" s="6" t="s">
        <v>29</v>
      </c>
      <c r="C40" s="20">
        <f>+C41+C42+C43</f>
        <v>0</v>
      </c>
    </row>
    <row r="41" spans="1:3" ht="27.75" customHeight="1" thickBot="1" x14ac:dyDescent="0.3">
      <c r="A41" s="5"/>
      <c r="B41" s="7" t="s">
        <v>30</v>
      </c>
      <c r="C41" s="20"/>
    </row>
    <row r="42" spans="1:3" ht="27.75" customHeight="1" thickBot="1" x14ac:dyDescent="0.3">
      <c r="A42" s="5"/>
      <c r="B42" s="7" t="s">
        <v>31</v>
      </c>
      <c r="C42" s="20"/>
    </row>
    <row r="43" spans="1:3" ht="27.75" customHeight="1" thickBot="1" x14ac:dyDescent="0.3">
      <c r="A43" s="5"/>
      <c r="B43" s="7" t="s">
        <v>32</v>
      </c>
      <c r="C43" s="20"/>
    </row>
    <row r="44" spans="1:3" ht="27.75" customHeight="1" thickBot="1" x14ac:dyDescent="0.3">
      <c r="A44" s="5">
        <v>2.2000000000000002</v>
      </c>
      <c r="B44" s="6" t="s">
        <v>33</v>
      </c>
      <c r="C44" s="20"/>
    </row>
    <row r="45" spans="1:3" ht="27.75" customHeight="1" thickBot="1" x14ac:dyDescent="0.3">
      <c r="A45" s="5">
        <v>2.2999999999999998</v>
      </c>
      <c r="B45" s="6" t="s">
        <v>21</v>
      </c>
      <c r="C45" s="20"/>
    </row>
    <row r="46" spans="1:3" ht="27.75" customHeight="1" thickBot="1" x14ac:dyDescent="0.3">
      <c r="A46" s="5">
        <v>3</v>
      </c>
      <c r="B46" s="6" t="s">
        <v>34</v>
      </c>
      <c r="C46" s="20">
        <f>+C47+C48</f>
        <v>12850</v>
      </c>
    </row>
    <row r="47" spans="1:3" ht="27.75" customHeight="1" thickBot="1" x14ac:dyDescent="0.3">
      <c r="A47" s="5">
        <v>3.1</v>
      </c>
      <c r="B47" s="6" t="s">
        <v>19</v>
      </c>
      <c r="C47" s="20">
        <v>12020</v>
      </c>
    </row>
    <row r="48" spans="1:3" ht="27.75" customHeight="1" thickBot="1" x14ac:dyDescent="0.3">
      <c r="A48" s="8">
        <v>3.2</v>
      </c>
      <c r="B48" s="9" t="s">
        <v>21</v>
      </c>
      <c r="C48" s="20">
        <v>830</v>
      </c>
    </row>
    <row r="49" spans="1:3" ht="27.75" customHeight="1" thickBot="1" x14ac:dyDescent="0.3">
      <c r="A49" s="10">
        <v>4</v>
      </c>
      <c r="B49" s="11" t="s">
        <v>35</v>
      </c>
      <c r="C49" s="22"/>
    </row>
    <row r="50" spans="1:3" ht="27.75" customHeight="1" thickBot="1" x14ac:dyDescent="0.3">
      <c r="A50" s="10">
        <v>4.0999999999999996</v>
      </c>
      <c r="B50" s="11" t="s">
        <v>19</v>
      </c>
      <c r="C50" s="24"/>
    </row>
    <row r="51" spans="1:3" ht="27.75" customHeight="1" thickBot="1" x14ac:dyDescent="0.3">
      <c r="A51" s="10">
        <v>4.2</v>
      </c>
      <c r="B51" s="11" t="s">
        <v>21</v>
      </c>
      <c r="C51" s="24"/>
    </row>
    <row r="52" spans="1:3" ht="27.75" customHeight="1" thickBot="1" x14ac:dyDescent="0.3">
      <c r="A52" s="10">
        <v>5</v>
      </c>
      <c r="B52" s="11" t="s">
        <v>36</v>
      </c>
      <c r="C52" s="24"/>
    </row>
    <row r="53" spans="1:3" ht="27.75" customHeight="1" thickBot="1" x14ac:dyDescent="0.3">
      <c r="A53" s="10">
        <v>5.0999999999999996</v>
      </c>
      <c r="B53" s="11" t="s">
        <v>19</v>
      </c>
      <c r="C53" s="24"/>
    </row>
    <row r="54" spans="1:3" ht="27.75" customHeight="1" thickBot="1" x14ac:dyDescent="0.3">
      <c r="A54" s="10">
        <v>5.2</v>
      </c>
      <c r="B54" s="11" t="s">
        <v>21</v>
      </c>
      <c r="C54" s="24"/>
    </row>
    <row r="55" spans="1:3" ht="27.75" customHeight="1" thickBot="1" x14ac:dyDescent="0.3">
      <c r="A55" s="10">
        <v>6</v>
      </c>
      <c r="B55" s="11" t="s">
        <v>37</v>
      </c>
      <c r="C55" s="24"/>
    </row>
    <row r="56" spans="1:3" ht="27.75" customHeight="1" thickBot="1" x14ac:dyDescent="0.3">
      <c r="A56" s="10">
        <v>6.1</v>
      </c>
      <c r="B56" s="11" t="s">
        <v>19</v>
      </c>
      <c r="C56" s="24"/>
    </row>
    <row r="57" spans="1:3" ht="27.75" customHeight="1" thickBot="1" x14ac:dyDescent="0.3">
      <c r="A57" s="10">
        <v>6.2</v>
      </c>
      <c r="B57" s="11" t="s">
        <v>21</v>
      </c>
      <c r="C57" s="24"/>
    </row>
    <row r="58" spans="1:3" ht="27.75" customHeight="1" thickBot="1" x14ac:dyDescent="0.3">
      <c r="A58" s="10">
        <v>7</v>
      </c>
      <c r="B58" s="11" t="s">
        <v>38</v>
      </c>
      <c r="C58" s="24">
        <v>580</v>
      </c>
    </row>
    <row r="59" spans="1:3" ht="27.75" customHeight="1" thickBot="1" x14ac:dyDescent="0.3">
      <c r="A59" s="10">
        <v>7.1</v>
      </c>
      <c r="B59" s="11" t="s">
        <v>19</v>
      </c>
      <c r="C59" s="24"/>
    </row>
    <row r="60" spans="1:3" ht="27.75" customHeight="1" thickBot="1" x14ac:dyDescent="0.3">
      <c r="A60" s="10">
        <v>7.2</v>
      </c>
      <c r="B60" s="11" t="s">
        <v>21</v>
      </c>
      <c r="C60" s="24"/>
    </row>
    <row r="61" spans="1:3" ht="27.75" customHeight="1" thickBot="1" x14ac:dyDescent="0.3">
      <c r="A61" s="10">
        <v>8</v>
      </c>
      <c r="B61" s="11" t="s">
        <v>39</v>
      </c>
      <c r="C61" s="24"/>
    </row>
    <row r="62" spans="1:3" ht="27.75" customHeight="1" thickBot="1" x14ac:dyDescent="0.3">
      <c r="A62" s="10">
        <v>8.1</v>
      </c>
      <c r="B62" s="11" t="s">
        <v>19</v>
      </c>
      <c r="C62" s="24"/>
    </row>
    <row r="63" spans="1:3" ht="27.75" customHeight="1" thickBot="1" x14ac:dyDescent="0.3">
      <c r="A63" s="10">
        <v>8.1999999999999993</v>
      </c>
      <c r="B63" s="11" t="s">
        <v>21</v>
      </c>
      <c r="C63" s="24"/>
    </row>
    <row r="64" spans="1:3" ht="27.75" customHeight="1" thickBot="1" x14ac:dyDescent="0.3">
      <c r="A64" s="10">
        <v>9</v>
      </c>
      <c r="B64" s="11" t="s">
        <v>40</v>
      </c>
      <c r="C64" s="24"/>
    </row>
    <row r="65" spans="1:3" ht="27.75" customHeight="1" thickBot="1" x14ac:dyDescent="0.3">
      <c r="A65" s="10">
        <v>9.1</v>
      </c>
      <c r="B65" s="11" t="s">
        <v>19</v>
      </c>
      <c r="C65" s="24"/>
    </row>
    <row r="66" spans="1:3" ht="27.75" customHeight="1" thickBot="1" x14ac:dyDescent="0.3">
      <c r="A66" s="10">
        <v>9.1999999999999993</v>
      </c>
      <c r="B66" s="11" t="s">
        <v>21</v>
      </c>
      <c r="C66" s="24"/>
    </row>
    <row r="67" spans="1:3" ht="27.75" customHeight="1" thickBot="1" x14ac:dyDescent="0.3">
      <c r="A67" s="10">
        <v>10</v>
      </c>
      <c r="B67" s="11" t="s">
        <v>41</v>
      </c>
      <c r="C67" s="24"/>
    </row>
    <row r="68" spans="1:3" ht="27.75" customHeight="1" thickBot="1" x14ac:dyDescent="0.3">
      <c r="A68" s="10">
        <v>10.1</v>
      </c>
      <c r="B68" s="11" t="s">
        <v>19</v>
      </c>
      <c r="C68" s="24"/>
    </row>
    <row r="69" spans="1:3" ht="27.75" customHeight="1" thickBot="1" x14ac:dyDescent="0.3">
      <c r="A69" s="10">
        <v>10.199999999999999</v>
      </c>
      <c r="B69" s="11" t="s">
        <v>21</v>
      </c>
      <c r="C69" s="24"/>
    </row>
    <row r="70" spans="1:3" ht="27.75" customHeight="1" thickBot="1" x14ac:dyDescent="0.3">
      <c r="A70" s="10">
        <v>11</v>
      </c>
      <c r="B70" s="11" t="s">
        <v>42</v>
      </c>
      <c r="C70" s="24"/>
    </row>
    <row r="71" spans="1:3" ht="27.75" customHeight="1" thickBot="1" x14ac:dyDescent="0.3">
      <c r="A71" s="10">
        <v>1</v>
      </c>
      <c r="B71" s="11" t="s">
        <v>43</v>
      </c>
      <c r="C71" s="24"/>
    </row>
    <row r="72" spans="1:3" ht="27.75" customHeight="1" thickBot="1" x14ac:dyDescent="0.3">
      <c r="A72" s="10"/>
      <c r="B72" s="12" t="s">
        <v>44</v>
      </c>
      <c r="C72" s="24"/>
    </row>
    <row r="73" spans="1:3" ht="27.75" customHeight="1" thickBot="1" x14ac:dyDescent="0.3">
      <c r="A73" s="10">
        <v>2</v>
      </c>
      <c r="B73" s="11" t="s">
        <v>42</v>
      </c>
      <c r="C73" s="24"/>
    </row>
    <row r="74" spans="1:3" ht="27.75" customHeight="1" thickBot="1" x14ac:dyDescent="0.3">
      <c r="A74" s="10"/>
      <c r="B74" s="12" t="s">
        <v>45</v>
      </c>
      <c r="C74" s="24"/>
    </row>
  </sheetData>
  <mergeCells count="4">
    <mergeCell ref="A1:B1"/>
    <mergeCell ref="A2:B2"/>
    <mergeCell ref="A3:C3"/>
    <mergeCell ref="A4:C4"/>
  </mergeCells>
  <pageMargins left="0.44" right="0.42" top="0.55000000000000004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61" workbookViewId="0">
      <selection activeCell="E23" sqref="E23"/>
    </sheetView>
  </sheetViews>
  <sheetFormatPr defaultRowHeight="15" x14ac:dyDescent="0.25"/>
  <cols>
    <col min="1" max="1" width="6.42578125" customWidth="1"/>
    <col min="2" max="2" width="39.140625" customWidth="1"/>
    <col min="3" max="3" width="10.7109375" customWidth="1"/>
    <col min="4" max="4" width="14.28515625" customWidth="1"/>
    <col min="5" max="5" width="12.140625" customWidth="1"/>
    <col min="6" max="6" width="11.28515625" customWidth="1"/>
  </cols>
  <sheetData>
    <row r="1" spans="1:6" ht="28.5" customHeight="1" x14ac:dyDescent="0.25">
      <c r="A1" s="27" t="s">
        <v>0</v>
      </c>
      <c r="B1" s="27"/>
    </row>
    <row r="2" spans="1:6" ht="28.5" customHeight="1" x14ac:dyDescent="0.25">
      <c r="A2" s="27" t="s">
        <v>1</v>
      </c>
      <c r="B2" s="27"/>
    </row>
    <row r="3" spans="1:6" ht="18.75" x14ac:dyDescent="0.25">
      <c r="A3" s="28" t="s">
        <v>46</v>
      </c>
      <c r="B3" s="28"/>
      <c r="C3" s="28"/>
      <c r="D3" s="28"/>
      <c r="E3" s="28"/>
    </row>
    <row r="5" spans="1:6" ht="18.75" x14ac:dyDescent="0.25">
      <c r="A5" s="31" t="s">
        <v>47</v>
      </c>
      <c r="B5" s="31"/>
      <c r="C5" s="31"/>
      <c r="D5" s="31"/>
      <c r="E5" s="31"/>
    </row>
    <row r="7" spans="1:6" ht="24.75" customHeight="1" x14ac:dyDescent="0.25">
      <c r="E7" s="29" t="s">
        <v>57</v>
      </c>
      <c r="F7" s="29"/>
    </row>
    <row r="8" spans="1:6" ht="15.75" thickBot="1" x14ac:dyDescent="0.3"/>
    <row r="9" spans="1:6" ht="42" customHeight="1" thickBot="1" x14ac:dyDescent="0.3">
      <c r="A9" s="34" t="s">
        <v>3</v>
      </c>
      <c r="B9" s="34" t="s">
        <v>4</v>
      </c>
      <c r="C9" s="34" t="s">
        <v>48</v>
      </c>
      <c r="D9" s="34" t="s">
        <v>49</v>
      </c>
      <c r="E9" s="36" t="s">
        <v>50</v>
      </c>
      <c r="F9" s="37"/>
    </row>
    <row r="10" spans="1:6" ht="29.25" thickBot="1" x14ac:dyDescent="0.3">
      <c r="A10" s="35"/>
      <c r="B10" s="35"/>
      <c r="C10" s="35"/>
      <c r="D10" s="35"/>
      <c r="E10" s="3" t="s">
        <v>51</v>
      </c>
      <c r="F10" s="4" t="s">
        <v>52</v>
      </c>
    </row>
    <row r="11" spans="1:6" ht="15.75" thickBot="1" x14ac:dyDescent="0.3">
      <c r="A11" s="15" t="s">
        <v>6</v>
      </c>
      <c r="B11" s="6" t="s">
        <v>7</v>
      </c>
      <c r="C11" s="19"/>
      <c r="D11" s="19"/>
      <c r="E11" s="19"/>
      <c r="F11" s="20"/>
    </row>
    <row r="12" spans="1:6" ht="15.75" thickBot="1" x14ac:dyDescent="0.3">
      <c r="A12" s="15">
        <v>1</v>
      </c>
      <c r="B12" s="6" t="s">
        <v>8</v>
      </c>
      <c r="C12" s="19"/>
      <c r="D12" s="19"/>
      <c r="E12" s="19"/>
      <c r="F12" s="20"/>
    </row>
    <row r="13" spans="1:6" ht="15.75" thickBot="1" x14ac:dyDescent="0.3">
      <c r="A13" s="15">
        <v>1.1000000000000001</v>
      </c>
      <c r="B13" s="6" t="s">
        <v>9</v>
      </c>
      <c r="C13" s="19"/>
      <c r="D13" s="19"/>
      <c r="E13" s="19"/>
      <c r="F13" s="20"/>
    </row>
    <row r="14" spans="1:6" ht="15.75" thickBot="1" x14ac:dyDescent="0.3">
      <c r="A14" s="15"/>
      <c r="B14" s="6" t="s">
        <v>10</v>
      </c>
      <c r="C14" s="19"/>
      <c r="D14" s="19"/>
      <c r="E14" s="19"/>
      <c r="F14" s="20"/>
    </row>
    <row r="15" spans="1:6" ht="15.75" thickBot="1" x14ac:dyDescent="0.3">
      <c r="A15" s="15"/>
      <c r="B15" s="6" t="s">
        <v>11</v>
      </c>
      <c r="C15" s="19"/>
      <c r="D15" s="19"/>
      <c r="E15" s="19"/>
      <c r="F15" s="20"/>
    </row>
    <row r="16" spans="1:6" ht="15.75" thickBot="1" x14ac:dyDescent="0.3">
      <c r="A16" s="15"/>
      <c r="B16" s="6" t="s">
        <v>53</v>
      </c>
      <c r="C16" s="19"/>
      <c r="D16" s="19"/>
      <c r="E16" s="19"/>
      <c r="F16" s="20"/>
    </row>
    <row r="17" spans="1:6" ht="15.75" thickBot="1" x14ac:dyDescent="0.3">
      <c r="A17" s="15">
        <v>1.2</v>
      </c>
      <c r="B17" s="6" t="s">
        <v>13</v>
      </c>
      <c r="C17" s="19"/>
      <c r="D17" s="19"/>
      <c r="E17" s="19"/>
      <c r="F17" s="20"/>
    </row>
    <row r="18" spans="1:6" ht="15.75" thickBot="1" x14ac:dyDescent="0.3">
      <c r="A18" s="15"/>
      <c r="B18" s="6" t="s">
        <v>14</v>
      </c>
      <c r="C18" s="19"/>
      <c r="D18" s="19"/>
      <c r="E18" s="19"/>
      <c r="F18" s="20"/>
    </row>
    <row r="19" spans="1:6" ht="15.75" thickBot="1" x14ac:dyDescent="0.3">
      <c r="A19" s="15"/>
      <c r="B19" s="6" t="s">
        <v>15</v>
      </c>
      <c r="C19" s="19"/>
      <c r="D19" s="19"/>
      <c r="E19" s="19"/>
      <c r="F19" s="20"/>
    </row>
    <row r="20" spans="1:6" ht="15.75" thickBot="1" x14ac:dyDescent="0.3">
      <c r="A20" s="15"/>
      <c r="B20" s="6" t="s">
        <v>53</v>
      </c>
      <c r="C20" s="19"/>
      <c r="D20" s="19"/>
      <c r="E20" s="19"/>
      <c r="F20" s="20"/>
    </row>
    <row r="21" spans="1:6" ht="15.75" thickBot="1" x14ac:dyDescent="0.3">
      <c r="A21" s="15">
        <v>2</v>
      </c>
      <c r="B21" s="6" t="s">
        <v>16</v>
      </c>
      <c r="C21" s="19"/>
      <c r="D21" s="19"/>
      <c r="E21" s="19"/>
      <c r="F21" s="20"/>
    </row>
    <row r="22" spans="1:6" ht="15.75" thickBot="1" x14ac:dyDescent="0.3">
      <c r="A22" s="15">
        <v>2.1</v>
      </c>
      <c r="B22" s="6" t="s">
        <v>54</v>
      </c>
      <c r="C22" s="19"/>
      <c r="D22" s="19"/>
      <c r="E22" s="19"/>
      <c r="F22" s="20"/>
    </row>
    <row r="23" spans="1:6" ht="15.75" thickBot="1" x14ac:dyDescent="0.3">
      <c r="A23" s="15" t="s">
        <v>18</v>
      </c>
      <c r="B23" s="6" t="s">
        <v>19</v>
      </c>
      <c r="C23" s="19"/>
      <c r="D23" s="19"/>
      <c r="E23" s="19"/>
      <c r="F23" s="20"/>
    </row>
    <row r="24" spans="1:6" ht="15.75" thickBot="1" x14ac:dyDescent="0.3">
      <c r="A24" s="15" t="s">
        <v>20</v>
      </c>
      <c r="B24" s="6" t="s">
        <v>21</v>
      </c>
      <c r="C24" s="19"/>
      <c r="D24" s="19"/>
      <c r="E24" s="19"/>
      <c r="F24" s="20"/>
    </row>
    <row r="25" spans="1:6" ht="15.75" thickBot="1" x14ac:dyDescent="0.3">
      <c r="A25" s="15">
        <v>2.2000000000000002</v>
      </c>
      <c r="B25" s="6" t="s">
        <v>22</v>
      </c>
      <c r="C25" s="19"/>
      <c r="D25" s="19"/>
      <c r="E25" s="19"/>
      <c r="F25" s="20"/>
    </row>
    <row r="26" spans="1:6" ht="15.75" thickBot="1" x14ac:dyDescent="0.3">
      <c r="A26" s="15" t="s">
        <v>18</v>
      </c>
      <c r="B26" s="6" t="s">
        <v>23</v>
      </c>
      <c r="C26" s="19"/>
      <c r="D26" s="19"/>
      <c r="E26" s="19"/>
      <c r="F26" s="20"/>
    </row>
    <row r="27" spans="1:6" ht="15.75" thickBot="1" x14ac:dyDescent="0.3">
      <c r="A27" s="15" t="s">
        <v>20</v>
      </c>
      <c r="B27" s="6" t="s">
        <v>24</v>
      </c>
      <c r="C27" s="19"/>
      <c r="D27" s="19"/>
      <c r="E27" s="19"/>
      <c r="F27" s="20"/>
    </row>
    <row r="28" spans="1:6" ht="15.75" thickBot="1" x14ac:dyDescent="0.3">
      <c r="A28" s="15">
        <v>3</v>
      </c>
      <c r="B28" s="6" t="s">
        <v>25</v>
      </c>
      <c r="C28" s="19"/>
      <c r="D28" s="19"/>
      <c r="E28" s="19"/>
      <c r="F28" s="20"/>
    </row>
    <row r="29" spans="1:6" ht="15.75" thickBot="1" x14ac:dyDescent="0.3">
      <c r="A29" s="15">
        <v>3.1</v>
      </c>
      <c r="B29" s="6" t="s">
        <v>9</v>
      </c>
      <c r="C29" s="19"/>
      <c r="D29" s="19"/>
      <c r="E29" s="19"/>
      <c r="F29" s="20"/>
    </row>
    <row r="30" spans="1:6" ht="15.75" thickBot="1" x14ac:dyDescent="0.3">
      <c r="A30" s="15"/>
      <c r="B30" s="6" t="s">
        <v>10</v>
      </c>
      <c r="C30" s="19"/>
      <c r="D30" s="19"/>
      <c r="E30" s="19"/>
      <c r="F30" s="20"/>
    </row>
    <row r="31" spans="1:6" ht="15.75" thickBot="1" x14ac:dyDescent="0.3">
      <c r="A31" s="15"/>
      <c r="B31" s="6" t="s">
        <v>11</v>
      </c>
      <c r="C31" s="19"/>
      <c r="D31" s="19"/>
      <c r="E31" s="19"/>
      <c r="F31" s="20"/>
    </row>
    <row r="32" spans="1:6" ht="15.75" thickBot="1" x14ac:dyDescent="0.3">
      <c r="A32" s="15"/>
      <c r="B32" s="6" t="s">
        <v>53</v>
      </c>
      <c r="C32" s="19"/>
      <c r="D32" s="19"/>
      <c r="E32" s="19"/>
      <c r="F32" s="20"/>
    </row>
    <row r="33" spans="1:6" ht="15.75" thickBot="1" x14ac:dyDescent="0.3">
      <c r="A33" s="15">
        <v>3.2</v>
      </c>
      <c r="B33" s="6" t="s">
        <v>13</v>
      </c>
      <c r="C33" s="19"/>
      <c r="D33" s="19"/>
      <c r="E33" s="19"/>
      <c r="F33" s="20"/>
    </row>
    <row r="34" spans="1:6" ht="15.75" thickBot="1" x14ac:dyDescent="0.3">
      <c r="A34" s="15"/>
      <c r="B34" s="6" t="s">
        <v>14</v>
      </c>
      <c r="C34" s="19"/>
      <c r="D34" s="19"/>
      <c r="E34" s="19"/>
      <c r="F34" s="20"/>
    </row>
    <row r="35" spans="1:6" ht="15.75" thickBot="1" x14ac:dyDescent="0.3">
      <c r="A35" s="15"/>
      <c r="B35" s="6" t="s">
        <v>15</v>
      </c>
      <c r="C35" s="19"/>
      <c r="D35" s="19"/>
      <c r="E35" s="19"/>
      <c r="F35" s="20"/>
    </row>
    <row r="36" spans="1:6" ht="45.75" customHeight="1" thickBot="1" x14ac:dyDescent="0.3">
      <c r="A36" s="15"/>
      <c r="B36" s="6" t="s">
        <v>53</v>
      </c>
      <c r="C36" s="19"/>
      <c r="D36" s="19"/>
      <c r="E36" s="19"/>
      <c r="F36" s="20"/>
    </row>
    <row r="37" spans="1:6" ht="45.75" customHeight="1" thickBot="1" x14ac:dyDescent="0.3">
      <c r="A37" s="15" t="s">
        <v>26</v>
      </c>
      <c r="B37" s="6" t="s">
        <v>27</v>
      </c>
      <c r="C37" s="19"/>
      <c r="D37" s="19"/>
      <c r="E37" s="19"/>
      <c r="F37" s="20"/>
    </row>
    <row r="38" spans="1:6" ht="45.75" customHeight="1" thickBot="1" x14ac:dyDescent="0.3">
      <c r="A38" s="15">
        <v>1</v>
      </c>
      <c r="B38" s="6" t="s">
        <v>22</v>
      </c>
      <c r="C38" s="19"/>
      <c r="D38" s="19"/>
      <c r="E38" s="19"/>
      <c r="F38" s="20"/>
    </row>
    <row r="39" spans="1:6" ht="45.75" customHeight="1" thickBot="1" x14ac:dyDescent="0.3">
      <c r="A39" s="15">
        <v>1.1000000000000001</v>
      </c>
      <c r="B39" s="6" t="s">
        <v>23</v>
      </c>
      <c r="C39" s="19"/>
      <c r="D39" s="19"/>
      <c r="E39" s="19"/>
      <c r="F39" s="20"/>
    </row>
    <row r="40" spans="1:6" ht="45.75" customHeight="1" thickBot="1" x14ac:dyDescent="0.3">
      <c r="A40" s="15">
        <v>1.2</v>
      </c>
      <c r="B40" s="6" t="s">
        <v>24</v>
      </c>
      <c r="C40" s="19"/>
      <c r="D40" s="19"/>
      <c r="E40" s="19"/>
      <c r="F40" s="20"/>
    </row>
    <row r="41" spans="1:6" ht="45.75" customHeight="1" thickBot="1" x14ac:dyDescent="0.3">
      <c r="A41" s="15">
        <v>2</v>
      </c>
      <c r="B41" s="6" t="s">
        <v>28</v>
      </c>
      <c r="C41" s="19"/>
      <c r="D41" s="19"/>
      <c r="E41" s="19"/>
      <c r="F41" s="20"/>
    </row>
    <row r="42" spans="1:6" ht="45.75" customHeight="1" thickBot="1" x14ac:dyDescent="0.3">
      <c r="A42" s="16">
        <v>2.1</v>
      </c>
      <c r="B42" s="9" t="s">
        <v>29</v>
      </c>
      <c r="C42" s="21"/>
      <c r="D42" s="21"/>
      <c r="E42" s="21"/>
      <c r="F42" s="22"/>
    </row>
    <row r="43" spans="1:6" ht="45.75" customHeight="1" thickBot="1" x14ac:dyDescent="0.3">
      <c r="A43" s="17"/>
      <c r="B43" s="12" t="s">
        <v>30</v>
      </c>
      <c r="C43" s="23"/>
      <c r="D43" s="23"/>
      <c r="E43" s="23"/>
      <c r="F43" s="24"/>
    </row>
    <row r="44" spans="1:6" ht="45.75" customHeight="1" thickBot="1" x14ac:dyDescent="0.3">
      <c r="A44" s="17"/>
      <c r="B44" s="12" t="s">
        <v>31</v>
      </c>
      <c r="C44" s="23"/>
      <c r="D44" s="23"/>
      <c r="E44" s="23"/>
      <c r="F44" s="24"/>
    </row>
    <row r="45" spans="1:6" ht="45.75" customHeight="1" thickBot="1" x14ac:dyDescent="0.3">
      <c r="A45" s="17"/>
      <c r="B45" s="12" t="s">
        <v>32</v>
      </c>
      <c r="C45" s="23"/>
      <c r="D45" s="23"/>
      <c r="E45" s="23"/>
      <c r="F45" s="24"/>
    </row>
    <row r="46" spans="1:6" ht="45.75" customHeight="1" thickBot="1" x14ac:dyDescent="0.3">
      <c r="A46" s="17">
        <v>2.2000000000000002</v>
      </c>
      <c r="B46" s="11" t="s">
        <v>33</v>
      </c>
      <c r="C46" s="23"/>
      <c r="D46" s="23"/>
      <c r="E46" s="23"/>
      <c r="F46" s="24"/>
    </row>
    <row r="47" spans="1:6" ht="45.75" customHeight="1" thickBot="1" x14ac:dyDescent="0.3">
      <c r="A47" s="17">
        <v>2.2999999999999998</v>
      </c>
      <c r="B47" s="11" t="s">
        <v>21</v>
      </c>
      <c r="C47" s="23"/>
      <c r="D47" s="23"/>
      <c r="E47" s="23"/>
      <c r="F47" s="24"/>
    </row>
    <row r="48" spans="1:6" ht="45.75" customHeight="1" thickBot="1" x14ac:dyDescent="0.3">
      <c r="A48" s="17">
        <v>3</v>
      </c>
      <c r="B48" s="11" t="s">
        <v>34</v>
      </c>
      <c r="C48" s="23"/>
      <c r="D48" s="23"/>
      <c r="E48" s="23"/>
      <c r="F48" s="24"/>
    </row>
    <row r="49" spans="1:6" ht="45.75" customHeight="1" thickBot="1" x14ac:dyDescent="0.3">
      <c r="A49" s="17">
        <v>3.1</v>
      </c>
      <c r="B49" s="11" t="s">
        <v>19</v>
      </c>
      <c r="C49" s="23"/>
      <c r="D49" s="23"/>
      <c r="E49" s="23"/>
      <c r="F49" s="24"/>
    </row>
    <row r="50" spans="1:6" ht="45.75" customHeight="1" thickBot="1" x14ac:dyDescent="0.3">
      <c r="A50" s="17">
        <v>3.2</v>
      </c>
      <c r="B50" s="11" t="s">
        <v>21</v>
      </c>
      <c r="C50" s="23"/>
      <c r="D50" s="23"/>
      <c r="E50" s="23"/>
      <c r="F50" s="24"/>
    </row>
    <row r="51" spans="1:6" ht="45.75" customHeight="1" thickBot="1" x14ac:dyDescent="0.3">
      <c r="A51" s="17">
        <v>4</v>
      </c>
      <c r="B51" s="11" t="s">
        <v>35</v>
      </c>
      <c r="C51" s="23"/>
      <c r="D51" s="23"/>
      <c r="E51" s="23"/>
      <c r="F51" s="24"/>
    </row>
    <row r="52" spans="1:6" ht="45.75" customHeight="1" thickBot="1" x14ac:dyDescent="0.3">
      <c r="A52" s="17">
        <v>4.0999999999999996</v>
      </c>
      <c r="B52" s="11" t="s">
        <v>19</v>
      </c>
      <c r="C52" s="23"/>
      <c r="D52" s="23"/>
      <c r="E52" s="23"/>
      <c r="F52" s="24"/>
    </row>
    <row r="53" spans="1:6" ht="45.75" customHeight="1" thickBot="1" x14ac:dyDescent="0.3">
      <c r="A53" s="17">
        <v>4.2</v>
      </c>
      <c r="B53" s="11" t="s">
        <v>21</v>
      </c>
      <c r="C53" s="23"/>
      <c r="D53" s="23"/>
      <c r="E53" s="23"/>
      <c r="F53" s="24"/>
    </row>
    <row r="54" spans="1:6" ht="45.75" customHeight="1" thickBot="1" x14ac:dyDescent="0.3">
      <c r="A54" s="17">
        <v>5</v>
      </c>
      <c r="B54" s="11" t="s">
        <v>36</v>
      </c>
      <c r="C54" s="23"/>
      <c r="D54" s="23"/>
      <c r="E54" s="23"/>
      <c r="F54" s="24"/>
    </row>
    <row r="55" spans="1:6" ht="45.75" customHeight="1" thickBot="1" x14ac:dyDescent="0.3">
      <c r="A55" s="17">
        <v>5.0999999999999996</v>
      </c>
      <c r="B55" s="11" t="s">
        <v>19</v>
      </c>
      <c r="C55" s="23"/>
      <c r="D55" s="23"/>
      <c r="E55" s="23"/>
      <c r="F55" s="24"/>
    </row>
    <row r="56" spans="1:6" ht="45.75" customHeight="1" thickBot="1" x14ac:dyDescent="0.3">
      <c r="A56" s="17">
        <v>5.2</v>
      </c>
      <c r="B56" s="11" t="s">
        <v>21</v>
      </c>
      <c r="C56" s="23"/>
      <c r="D56" s="23"/>
      <c r="E56" s="23"/>
      <c r="F56" s="24"/>
    </row>
    <row r="57" spans="1:6" ht="45.75" customHeight="1" thickBot="1" x14ac:dyDescent="0.3">
      <c r="A57" s="17">
        <v>6</v>
      </c>
      <c r="B57" s="11" t="s">
        <v>37</v>
      </c>
      <c r="C57" s="23"/>
      <c r="D57" s="23"/>
      <c r="E57" s="23"/>
      <c r="F57" s="24"/>
    </row>
    <row r="58" spans="1:6" ht="45.75" customHeight="1" thickBot="1" x14ac:dyDescent="0.3">
      <c r="A58" s="17">
        <v>6.1</v>
      </c>
      <c r="B58" s="11" t="s">
        <v>19</v>
      </c>
      <c r="C58" s="23"/>
      <c r="D58" s="23"/>
      <c r="E58" s="23"/>
      <c r="F58" s="24"/>
    </row>
    <row r="59" spans="1:6" ht="45.75" customHeight="1" thickBot="1" x14ac:dyDescent="0.3">
      <c r="A59" s="17">
        <v>6.2</v>
      </c>
      <c r="B59" s="11" t="s">
        <v>21</v>
      </c>
      <c r="C59" s="23"/>
      <c r="D59" s="23"/>
      <c r="E59" s="23"/>
      <c r="F59" s="24"/>
    </row>
    <row r="60" spans="1:6" ht="45.75" customHeight="1" thickBot="1" x14ac:dyDescent="0.3">
      <c r="A60" s="17">
        <v>7</v>
      </c>
      <c r="B60" s="11" t="s">
        <v>38</v>
      </c>
      <c r="C60" s="23"/>
      <c r="D60" s="23"/>
      <c r="E60" s="23"/>
      <c r="F60" s="24"/>
    </row>
    <row r="61" spans="1:6" ht="45.75" customHeight="1" thickBot="1" x14ac:dyDescent="0.3">
      <c r="A61" s="17">
        <v>7.1</v>
      </c>
      <c r="B61" s="11" t="s">
        <v>19</v>
      </c>
      <c r="C61" s="23"/>
      <c r="D61" s="23"/>
      <c r="E61" s="23"/>
      <c r="F61" s="24"/>
    </row>
    <row r="62" spans="1:6" ht="45.75" customHeight="1" thickBot="1" x14ac:dyDescent="0.3">
      <c r="A62" s="17">
        <v>7.2</v>
      </c>
      <c r="B62" s="11" t="s">
        <v>21</v>
      </c>
      <c r="C62" s="23"/>
      <c r="D62" s="23"/>
      <c r="E62" s="23"/>
      <c r="F62" s="24"/>
    </row>
    <row r="63" spans="1:6" ht="45.75" customHeight="1" thickBot="1" x14ac:dyDescent="0.3">
      <c r="A63" s="17">
        <v>8</v>
      </c>
      <c r="B63" s="11" t="s">
        <v>39</v>
      </c>
      <c r="C63" s="23"/>
      <c r="D63" s="23"/>
      <c r="E63" s="23"/>
      <c r="F63" s="24"/>
    </row>
    <row r="64" spans="1:6" ht="45.75" customHeight="1" thickBot="1" x14ac:dyDescent="0.3">
      <c r="A64" s="17">
        <v>8.1</v>
      </c>
      <c r="B64" s="11" t="s">
        <v>19</v>
      </c>
      <c r="C64" s="23"/>
      <c r="D64" s="23"/>
      <c r="E64" s="23"/>
      <c r="F64" s="24"/>
    </row>
    <row r="65" spans="1:6" ht="45.75" customHeight="1" thickBot="1" x14ac:dyDescent="0.3">
      <c r="A65" s="17">
        <v>8.1999999999999993</v>
      </c>
      <c r="B65" s="11" t="s">
        <v>21</v>
      </c>
      <c r="C65" s="23"/>
      <c r="D65" s="23"/>
      <c r="E65" s="23"/>
      <c r="F65" s="24"/>
    </row>
    <row r="66" spans="1:6" ht="45.75" customHeight="1" thickBot="1" x14ac:dyDescent="0.3">
      <c r="A66" s="17">
        <v>9</v>
      </c>
      <c r="B66" s="11" t="s">
        <v>40</v>
      </c>
      <c r="C66" s="23"/>
      <c r="D66" s="23"/>
      <c r="E66" s="23"/>
      <c r="F66" s="24"/>
    </row>
    <row r="67" spans="1:6" ht="45.75" customHeight="1" thickBot="1" x14ac:dyDescent="0.3">
      <c r="A67" s="17">
        <v>9.1</v>
      </c>
      <c r="B67" s="11" t="s">
        <v>19</v>
      </c>
      <c r="C67" s="23"/>
      <c r="D67" s="23"/>
      <c r="E67" s="23"/>
      <c r="F67" s="24"/>
    </row>
    <row r="68" spans="1:6" ht="45.75" customHeight="1" thickBot="1" x14ac:dyDescent="0.3">
      <c r="A68" s="17">
        <v>9.1999999999999993</v>
      </c>
      <c r="B68" s="11" t="s">
        <v>21</v>
      </c>
      <c r="C68" s="23"/>
      <c r="D68" s="23"/>
      <c r="E68" s="23"/>
      <c r="F68" s="24"/>
    </row>
    <row r="69" spans="1:6" ht="45.75" customHeight="1" thickBot="1" x14ac:dyDescent="0.3">
      <c r="A69" s="17">
        <v>10</v>
      </c>
      <c r="B69" s="11" t="s">
        <v>41</v>
      </c>
      <c r="C69" s="23"/>
      <c r="D69" s="23"/>
      <c r="E69" s="23"/>
      <c r="F69" s="24"/>
    </row>
    <row r="70" spans="1:6" ht="45.75" customHeight="1" thickBot="1" x14ac:dyDescent="0.3">
      <c r="A70" s="17">
        <v>10.1</v>
      </c>
      <c r="B70" s="11" t="s">
        <v>19</v>
      </c>
      <c r="C70" s="23"/>
      <c r="D70" s="23"/>
      <c r="E70" s="23"/>
      <c r="F70" s="24"/>
    </row>
    <row r="71" spans="1:6" ht="45.75" customHeight="1" thickBot="1" x14ac:dyDescent="0.3">
      <c r="A71" s="17">
        <v>10.199999999999999</v>
      </c>
      <c r="B71" s="11" t="s">
        <v>21</v>
      </c>
      <c r="C71" s="23"/>
      <c r="D71" s="23"/>
      <c r="E71" s="23"/>
      <c r="F71" s="24"/>
    </row>
    <row r="72" spans="1:6" ht="45.75" customHeight="1" thickBot="1" x14ac:dyDescent="0.3">
      <c r="A72" s="17">
        <v>11</v>
      </c>
      <c r="B72" s="11" t="s">
        <v>42</v>
      </c>
      <c r="C72" s="23"/>
      <c r="D72" s="23"/>
      <c r="E72" s="23"/>
      <c r="F72" s="24"/>
    </row>
    <row r="73" spans="1:6" ht="45.75" customHeight="1" thickBot="1" x14ac:dyDescent="0.3">
      <c r="A73" s="17">
        <v>1</v>
      </c>
      <c r="B73" s="11" t="s">
        <v>43</v>
      </c>
      <c r="C73" s="23"/>
      <c r="D73" s="23"/>
      <c r="E73" s="23"/>
      <c r="F73" s="24"/>
    </row>
    <row r="74" spans="1:6" ht="45.75" customHeight="1" thickBot="1" x14ac:dyDescent="0.3">
      <c r="A74" s="17"/>
      <c r="B74" s="12" t="s">
        <v>44</v>
      </c>
      <c r="C74" s="23"/>
      <c r="D74" s="23"/>
      <c r="E74" s="23"/>
      <c r="F74" s="24"/>
    </row>
    <row r="75" spans="1:6" ht="45.75" customHeight="1" thickBot="1" x14ac:dyDescent="0.3">
      <c r="A75" s="17">
        <v>2</v>
      </c>
      <c r="B75" s="11" t="s">
        <v>42</v>
      </c>
      <c r="C75" s="23"/>
      <c r="D75" s="23"/>
      <c r="E75" s="23"/>
      <c r="F75" s="24"/>
    </row>
    <row r="76" spans="1:6" ht="45.75" customHeight="1" thickBot="1" x14ac:dyDescent="0.3">
      <c r="A76" s="17"/>
      <c r="B76" s="12" t="s">
        <v>45</v>
      </c>
      <c r="C76" s="23"/>
      <c r="D76" s="23"/>
      <c r="E76" s="23"/>
      <c r="F76" s="24"/>
    </row>
    <row r="77" spans="1:6" ht="24.75" customHeight="1" x14ac:dyDescent="0.25">
      <c r="A77" s="30"/>
      <c r="E77" s="32" t="s">
        <v>55</v>
      </c>
      <c r="F77" s="32"/>
    </row>
    <row r="78" spans="1:6" ht="21" customHeight="1" x14ac:dyDescent="0.25">
      <c r="A78" s="30"/>
      <c r="E78" s="33" t="s">
        <v>56</v>
      </c>
      <c r="F78" s="33"/>
    </row>
  </sheetData>
  <mergeCells count="13">
    <mergeCell ref="A1:B1"/>
    <mergeCell ref="A2:B2"/>
    <mergeCell ref="A77:A78"/>
    <mergeCell ref="A3:E3"/>
    <mergeCell ref="A5:E5"/>
    <mergeCell ref="E77:F77"/>
    <mergeCell ref="E78:F78"/>
    <mergeCell ref="E7:F7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97" workbookViewId="0">
      <selection activeCell="F23" sqref="F23"/>
    </sheetView>
  </sheetViews>
  <sheetFormatPr defaultRowHeight="15" x14ac:dyDescent="0.25"/>
  <cols>
    <col min="1" max="1" width="7.7109375" customWidth="1"/>
    <col min="2" max="2" width="25.7109375" customWidth="1"/>
    <col min="3" max="3" width="14.28515625" customWidth="1"/>
    <col min="4" max="4" width="14.42578125" customWidth="1"/>
    <col min="5" max="5" width="13" customWidth="1"/>
    <col min="6" max="6" width="11.85546875" customWidth="1"/>
    <col min="7" max="7" width="12.42578125" customWidth="1"/>
    <col min="10" max="10" width="12" bestFit="1" customWidth="1"/>
  </cols>
  <sheetData>
    <row r="1" spans="1:7" x14ac:dyDescent="0.25">
      <c r="A1" s="27" t="s">
        <v>78</v>
      </c>
      <c r="B1" s="27"/>
      <c r="C1" s="27"/>
      <c r="D1" s="27"/>
    </row>
    <row r="2" spans="1:7" x14ac:dyDescent="0.25">
      <c r="A2" s="27" t="s">
        <v>79</v>
      </c>
      <c r="B2" s="27"/>
      <c r="C2" s="27"/>
      <c r="D2" s="27"/>
    </row>
    <row r="3" spans="1:7" ht="18.75" customHeight="1" x14ac:dyDescent="0.25">
      <c r="A3" s="28" t="s">
        <v>82</v>
      </c>
      <c r="B3" s="28"/>
      <c r="C3" s="28"/>
      <c r="D3" s="28"/>
      <c r="E3" s="28"/>
      <c r="F3" s="28"/>
      <c r="G3" s="28"/>
    </row>
    <row r="4" spans="1:7" ht="18.75" customHeight="1" x14ac:dyDescent="0.25">
      <c r="A4" s="29" t="s">
        <v>83</v>
      </c>
      <c r="B4" s="29"/>
      <c r="C4" s="29"/>
      <c r="D4" s="29"/>
      <c r="E4" s="29"/>
      <c r="F4" s="29"/>
      <c r="G4" s="29"/>
    </row>
    <row r="6" spans="1:7" ht="15" customHeight="1" x14ac:dyDescent="0.25">
      <c r="F6" s="29" t="s">
        <v>57</v>
      </c>
      <c r="G6" s="29"/>
    </row>
    <row r="7" spans="1:7" ht="15.75" thickBot="1" x14ac:dyDescent="0.3"/>
    <row r="8" spans="1:7" ht="27.75" customHeight="1" thickBot="1" x14ac:dyDescent="0.3">
      <c r="A8" s="34" t="s">
        <v>3</v>
      </c>
      <c r="B8" s="34" t="s">
        <v>4</v>
      </c>
      <c r="C8" s="34" t="s">
        <v>58</v>
      </c>
      <c r="D8" s="34" t="s">
        <v>59</v>
      </c>
      <c r="E8" s="36" t="s">
        <v>60</v>
      </c>
      <c r="F8" s="38"/>
      <c r="G8" s="37"/>
    </row>
    <row r="9" spans="1:7" ht="29.25" thickBot="1" x14ac:dyDescent="0.3">
      <c r="A9" s="35"/>
      <c r="B9" s="35"/>
      <c r="C9" s="35"/>
      <c r="D9" s="35"/>
      <c r="E9" s="3" t="s">
        <v>61</v>
      </c>
      <c r="F9" s="3" t="s">
        <v>62</v>
      </c>
      <c r="G9" s="4" t="s">
        <v>63</v>
      </c>
    </row>
    <row r="10" spans="1:7" ht="19.5" customHeight="1" thickBot="1" x14ac:dyDescent="0.3">
      <c r="A10" s="15" t="s">
        <v>6</v>
      </c>
      <c r="B10" s="6" t="s">
        <v>64</v>
      </c>
      <c r="C10" s="19"/>
      <c r="D10" s="19"/>
      <c r="E10" s="19"/>
      <c r="F10" s="19"/>
      <c r="G10" s="20"/>
    </row>
    <row r="11" spans="1:7" ht="19.5" customHeight="1" thickBot="1" x14ac:dyDescent="0.3">
      <c r="A11" s="15" t="s">
        <v>65</v>
      </c>
      <c r="B11" s="6" t="s">
        <v>66</v>
      </c>
      <c r="C11" s="19">
        <f>+C12+C21+C22</f>
        <v>23429</v>
      </c>
      <c r="D11" s="19">
        <f>+D12+D21+D22</f>
        <v>23429</v>
      </c>
      <c r="E11" s="19"/>
      <c r="F11" s="19"/>
      <c r="G11" s="20"/>
    </row>
    <row r="12" spans="1:7" ht="19.5" customHeight="1" thickBot="1" x14ac:dyDescent="0.3">
      <c r="A12" s="15">
        <v>1</v>
      </c>
      <c r="B12" s="6" t="s">
        <v>8</v>
      </c>
      <c r="C12" s="19">
        <f>+C13+C17</f>
        <v>20232</v>
      </c>
      <c r="D12" s="19">
        <f>+C12</f>
        <v>20232</v>
      </c>
      <c r="E12" s="19"/>
      <c r="F12" s="19"/>
      <c r="G12" s="20"/>
    </row>
    <row r="13" spans="1:7" ht="19.5" customHeight="1" thickBot="1" x14ac:dyDescent="0.3">
      <c r="A13" s="15">
        <v>1.1000000000000001</v>
      </c>
      <c r="B13" s="6" t="s">
        <v>9</v>
      </c>
      <c r="C13" s="19">
        <f>+C14+C15</f>
        <v>20232</v>
      </c>
      <c r="D13" s="19">
        <f>+C13</f>
        <v>20232</v>
      </c>
      <c r="E13" s="19"/>
      <c r="F13" s="19"/>
      <c r="G13" s="20"/>
    </row>
    <row r="14" spans="1:7" ht="19.5" customHeight="1" thickBot="1" x14ac:dyDescent="0.3">
      <c r="A14" s="15">
        <v>1</v>
      </c>
      <c r="B14" s="6" t="s">
        <v>84</v>
      </c>
      <c r="C14" s="19">
        <v>20108</v>
      </c>
      <c r="D14" s="19">
        <f>+C14</f>
        <v>20108</v>
      </c>
      <c r="E14" s="19"/>
      <c r="F14" s="19"/>
      <c r="G14" s="20"/>
    </row>
    <row r="15" spans="1:7" ht="19.5" customHeight="1" thickBot="1" x14ac:dyDescent="0.3">
      <c r="A15" s="15">
        <v>2</v>
      </c>
      <c r="B15" s="6" t="s">
        <v>85</v>
      </c>
      <c r="C15" s="19">
        <v>124</v>
      </c>
      <c r="D15" s="19">
        <f>+C15</f>
        <v>124</v>
      </c>
      <c r="E15" s="19"/>
      <c r="F15" s="19"/>
      <c r="G15" s="20"/>
    </row>
    <row r="16" spans="1:7" ht="19.5" customHeight="1" thickBot="1" x14ac:dyDescent="0.3">
      <c r="A16" s="15"/>
      <c r="B16" s="6" t="s">
        <v>67</v>
      </c>
      <c r="C16" s="19"/>
      <c r="D16" s="19"/>
      <c r="E16" s="19"/>
      <c r="F16" s="19"/>
      <c r="G16" s="20"/>
    </row>
    <row r="17" spans="1:7" ht="19.5" customHeight="1" thickBot="1" x14ac:dyDescent="0.3">
      <c r="A17" s="15">
        <v>1.2</v>
      </c>
      <c r="B17" s="6" t="s">
        <v>13</v>
      </c>
      <c r="C17" s="19"/>
      <c r="D17" s="19"/>
      <c r="E17" s="19"/>
      <c r="F17" s="19"/>
      <c r="G17" s="20"/>
    </row>
    <row r="18" spans="1:7" ht="19.5" customHeight="1" thickBot="1" x14ac:dyDescent="0.3">
      <c r="A18" s="15"/>
      <c r="B18" s="6" t="s">
        <v>14</v>
      </c>
      <c r="C18" s="19"/>
      <c r="D18" s="19"/>
      <c r="E18" s="19"/>
      <c r="F18" s="19"/>
      <c r="G18" s="20"/>
    </row>
    <row r="19" spans="1:7" ht="19.5" customHeight="1" thickBot="1" x14ac:dyDescent="0.3">
      <c r="A19" s="15"/>
      <c r="B19" s="6" t="s">
        <v>15</v>
      </c>
      <c r="C19" s="19"/>
      <c r="D19" s="19"/>
      <c r="E19" s="19"/>
      <c r="F19" s="19"/>
      <c r="G19" s="20"/>
    </row>
    <row r="20" spans="1:7" ht="19.5" customHeight="1" thickBot="1" x14ac:dyDescent="0.3">
      <c r="A20" s="15"/>
      <c r="B20" s="6" t="s">
        <v>67</v>
      </c>
      <c r="C20" s="19"/>
      <c r="D20" s="19"/>
      <c r="E20" s="19"/>
      <c r="F20" s="19"/>
      <c r="G20" s="20"/>
    </row>
    <row r="21" spans="1:7" ht="44.25" customHeight="1" thickBot="1" x14ac:dyDescent="0.3">
      <c r="A21" s="15">
        <v>2</v>
      </c>
      <c r="B21" s="6" t="s">
        <v>68</v>
      </c>
      <c r="C21" s="19"/>
      <c r="D21" s="19"/>
      <c r="E21" s="19"/>
      <c r="F21" s="19"/>
      <c r="G21" s="20"/>
    </row>
    <row r="22" spans="1:7" ht="44.25" customHeight="1" thickBot="1" x14ac:dyDescent="0.3">
      <c r="A22" s="15">
        <v>3</v>
      </c>
      <c r="B22" s="6" t="s">
        <v>69</v>
      </c>
      <c r="C22" s="19">
        <v>3197</v>
      </c>
      <c r="D22" s="19">
        <f>+C22</f>
        <v>3197</v>
      </c>
      <c r="E22" s="19"/>
      <c r="F22" s="19"/>
      <c r="G22" s="20"/>
    </row>
    <row r="23" spans="1:7" ht="44.25" customHeight="1" thickBot="1" x14ac:dyDescent="0.3">
      <c r="A23" s="15" t="s">
        <v>70</v>
      </c>
      <c r="B23" s="6" t="s">
        <v>71</v>
      </c>
      <c r="C23" s="19">
        <f>+C24+C31+C32</f>
        <v>23001</v>
      </c>
      <c r="D23" s="19">
        <f t="shared" ref="D23:G23" si="0">+D24+D31+D32</f>
        <v>23001</v>
      </c>
      <c r="E23" s="19">
        <f t="shared" si="0"/>
        <v>10803</v>
      </c>
      <c r="F23" s="19">
        <f t="shared" si="0"/>
        <v>8459</v>
      </c>
      <c r="G23" s="20">
        <f t="shared" si="0"/>
        <v>3739</v>
      </c>
    </row>
    <row r="24" spans="1:7" ht="44.25" customHeight="1" thickBot="1" x14ac:dyDescent="0.3">
      <c r="A24" s="15">
        <v>1</v>
      </c>
      <c r="B24" s="6" t="s">
        <v>16</v>
      </c>
      <c r="C24" s="19">
        <f>+C25+C28</f>
        <v>19804</v>
      </c>
      <c r="D24" s="19">
        <f t="shared" ref="D24:G24" si="1">+D25+D28</f>
        <v>19804</v>
      </c>
      <c r="E24" s="19">
        <f t="shared" si="1"/>
        <v>7606</v>
      </c>
      <c r="F24" s="19">
        <f t="shared" si="1"/>
        <v>8459</v>
      </c>
      <c r="G24" s="20">
        <f t="shared" si="1"/>
        <v>3739</v>
      </c>
    </row>
    <row r="25" spans="1:7" ht="44.25" customHeight="1" thickBot="1" x14ac:dyDescent="0.3">
      <c r="A25" s="15">
        <v>1.1000000000000001</v>
      </c>
      <c r="B25" s="6" t="s">
        <v>72</v>
      </c>
      <c r="C25" s="19">
        <f>+C26+C27</f>
        <v>19804</v>
      </c>
      <c r="D25" s="19">
        <f t="shared" ref="D25:G25" si="2">+D26+D27</f>
        <v>19804</v>
      </c>
      <c r="E25" s="19">
        <f t="shared" si="2"/>
        <v>7606</v>
      </c>
      <c r="F25" s="19">
        <f t="shared" si="2"/>
        <v>8459</v>
      </c>
      <c r="G25" s="22">
        <f t="shared" si="2"/>
        <v>3739</v>
      </c>
    </row>
    <row r="26" spans="1:7" ht="44.25" customHeight="1" thickBot="1" x14ac:dyDescent="0.3">
      <c r="A26" s="15" t="s">
        <v>18</v>
      </c>
      <c r="B26" s="6" t="s">
        <v>19</v>
      </c>
      <c r="C26" s="19">
        <v>19804</v>
      </c>
      <c r="D26" s="19">
        <f>+C26</f>
        <v>19804</v>
      </c>
      <c r="E26" s="19">
        <v>7606</v>
      </c>
      <c r="F26" s="19">
        <f>+D26-G26-E26</f>
        <v>8459</v>
      </c>
      <c r="G26" s="20">
        <v>3739</v>
      </c>
    </row>
    <row r="27" spans="1:7" ht="44.25" customHeight="1" thickBot="1" x14ac:dyDescent="0.3">
      <c r="A27" s="15" t="s">
        <v>20</v>
      </c>
      <c r="B27" s="6" t="s">
        <v>21</v>
      </c>
      <c r="C27" s="19"/>
      <c r="D27" s="19"/>
      <c r="E27" s="19"/>
      <c r="F27" s="19"/>
      <c r="G27" s="20"/>
    </row>
    <row r="28" spans="1:7" ht="44.25" customHeight="1" thickBot="1" x14ac:dyDescent="0.3">
      <c r="A28" s="15">
        <v>1.2</v>
      </c>
      <c r="B28" s="6" t="s">
        <v>22</v>
      </c>
      <c r="C28" s="19">
        <f>+C29+C30</f>
        <v>0</v>
      </c>
      <c r="D28" s="19">
        <f t="shared" ref="D28:G28" si="3">+D29+D30</f>
        <v>0</v>
      </c>
      <c r="E28" s="19">
        <f t="shared" si="3"/>
        <v>0</v>
      </c>
      <c r="F28" s="19">
        <f t="shared" si="3"/>
        <v>0</v>
      </c>
      <c r="G28" s="22">
        <f t="shared" si="3"/>
        <v>0</v>
      </c>
    </row>
    <row r="29" spans="1:7" ht="44.25" customHeight="1" thickBot="1" x14ac:dyDescent="0.3">
      <c r="A29" s="15" t="s">
        <v>18</v>
      </c>
      <c r="B29" s="6" t="s">
        <v>23</v>
      </c>
      <c r="C29" s="19"/>
      <c r="D29" s="19"/>
      <c r="E29" s="19"/>
      <c r="F29" s="19"/>
      <c r="G29" s="20"/>
    </row>
    <row r="30" spans="1:7" ht="44.25" customHeight="1" thickBot="1" x14ac:dyDescent="0.3">
      <c r="A30" s="15" t="s">
        <v>20</v>
      </c>
      <c r="B30" s="6" t="s">
        <v>24</v>
      </c>
      <c r="C30" s="19"/>
      <c r="D30" s="19"/>
      <c r="E30" s="19"/>
      <c r="F30" s="19"/>
      <c r="G30" s="20"/>
    </row>
    <row r="31" spans="1:7" ht="44.25" customHeight="1" thickBot="1" x14ac:dyDescent="0.3">
      <c r="A31" s="15">
        <v>2</v>
      </c>
      <c r="B31" s="6" t="s">
        <v>73</v>
      </c>
      <c r="C31" s="19"/>
      <c r="D31" s="19"/>
      <c r="E31" s="19"/>
      <c r="F31" s="19"/>
      <c r="G31" s="20"/>
    </row>
    <row r="32" spans="1:7" ht="44.25" customHeight="1" thickBot="1" x14ac:dyDescent="0.3">
      <c r="A32" s="15">
        <v>3</v>
      </c>
      <c r="B32" s="6" t="s">
        <v>74</v>
      </c>
      <c r="C32" s="19">
        <v>3197</v>
      </c>
      <c r="D32" s="19">
        <v>3197</v>
      </c>
      <c r="E32" s="19">
        <v>3197</v>
      </c>
      <c r="F32" s="19"/>
      <c r="G32" s="20"/>
    </row>
    <row r="33" spans="1:7" ht="44.25" customHeight="1" thickBot="1" x14ac:dyDescent="0.3">
      <c r="A33" s="15" t="s">
        <v>75</v>
      </c>
      <c r="B33" s="6" t="s">
        <v>76</v>
      </c>
      <c r="C33" s="19"/>
      <c r="D33" s="19"/>
      <c r="E33" s="19"/>
      <c r="F33" s="19"/>
      <c r="G33" s="20"/>
    </row>
    <row r="34" spans="1:7" ht="44.25" customHeight="1" thickBot="1" x14ac:dyDescent="0.3">
      <c r="A34" s="15">
        <v>1</v>
      </c>
      <c r="B34" s="6" t="s">
        <v>25</v>
      </c>
      <c r="C34" s="19"/>
      <c r="D34" s="19"/>
      <c r="E34" s="19"/>
      <c r="F34" s="19"/>
      <c r="G34" s="20"/>
    </row>
    <row r="35" spans="1:7" ht="44.25" customHeight="1" thickBot="1" x14ac:dyDescent="0.3">
      <c r="A35" s="15">
        <v>1.1000000000000001</v>
      </c>
      <c r="B35" s="6" t="s">
        <v>9</v>
      </c>
      <c r="C35" s="19"/>
      <c r="D35" s="19"/>
      <c r="E35" s="19"/>
      <c r="F35" s="19"/>
      <c r="G35" s="20"/>
    </row>
    <row r="36" spans="1:7" ht="44.25" customHeight="1" thickBot="1" x14ac:dyDescent="0.3">
      <c r="A36" s="15"/>
      <c r="B36" s="6" t="s">
        <v>10</v>
      </c>
      <c r="C36" s="19"/>
      <c r="D36" s="19"/>
      <c r="E36" s="19"/>
      <c r="F36" s="19"/>
      <c r="G36" s="20"/>
    </row>
    <row r="37" spans="1:7" ht="44.25" customHeight="1" thickBot="1" x14ac:dyDescent="0.3">
      <c r="A37" s="15"/>
      <c r="B37" s="6" t="s">
        <v>11</v>
      </c>
      <c r="C37" s="19"/>
      <c r="D37" s="19"/>
      <c r="E37" s="19"/>
      <c r="F37" s="19"/>
      <c r="G37" s="20"/>
    </row>
    <row r="38" spans="1:7" ht="44.25" customHeight="1" thickBot="1" x14ac:dyDescent="0.3">
      <c r="A38" s="15"/>
      <c r="B38" s="6" t="s">
        <v>12</v>
      </c>
      <c r="C38" s="19"/>
      <c r="D38" s="19"/>
      <c r="E38" s="19"/>
      <c r="F38" s="19"/>
      <c r="G38" s="20"/>
    </row>
    <row r="39" spans="1:7" ht="44.25" customHeight="1" thickBot="1" x14ac:dyDescent="0.3">
      <c r="A39" s="15">
        <v>1.2</v>
      </c>
      <c r="B39" s="6" t="s">
        <v>13</v>
      </c>
      <c r="C39" s="19"/>
      <c r="D39" s="19"/>
      <c r="E39" s="19"/>
      <c r="F39" s="19"/>
      <c r="G39" s="20"/>
    </row>
    <row r="40" spans="1:7" ht="44.25" customHeight="1" thickBot="1" x14ac:dyDescent="0.3">
      <c r="A40" s="15"/>
      <c r="B40" s="6" t="s">
        <v>14</v>
      </c>
      <c r="C40" s="19"/>
      <c r="D40" s="19"/>
      <c r="E40" s="19"/>
      <c r="F40" s="19"/>
      <c r="G40" s="20"/>
    </row>
    <row r="41" spans="1:7" ht="44.25" customHeight="1" thickBot="1" x14ac:dyDescent="0.3">
      <c r="A41" s="15"/>
      <c r="B41" s="6" t="s">
        <v>15</v>
      </c>
      <c r="C41" s="19"/>
      <c r="D41" s="19"/>
      <c r="E41" s="19"/>
      <c r="F41" s="19"/>
      <c r="G41" s="20"/>
    </row>
    <row r="42" spans="1:7" ht="44.25" customHeight="1" thickBot="1" x14ac:dyDescent="0.3">
      <c r="A42" s="15"/>
      <c r="B42" s="6" t="s">
        <v>12</v>
      </c>
      <c r="C42" s="19"/>
      <c r="D42" s="19"/>
      <c r="E42" s="19"/>
      <c r="F42" s="19"/>
      <c r="G42" s="20"/>
    </row>
    <row r="43" spans="1:7" ht="44.25" customHeight="1" thickBot="1" x14ac:dyDescent="0.3">
      <c r="A43" s="15">
        <v>2</v>
      </c>
      <c r="B43" s="6" t="s">
        <v>73</v>
      </c>
      <c r="C43" s="19"/>
      <c r="D43" s="19"/>
      <c r="E43" s="19"/>
      <c r="F43" s="19"/>
      <c r="G43" s="20"/>
    </row>
    <row r="44" spans="1:7" ht="44.25" customHeight="1" thickBot="1" x14ac:dyDescent="0.3">
      <c r="A44" s="16">
        <v>3</v>
      </c>
      <c r="B44" s="9" t="s">
        <v>74</v>
      </c>
      <c r="C44" s="21"/>
      <c r="D44" s="21"/>
      <c r="E44" s="21"/>
      <c r="F44" s="21"/>
      <c r="G44" s="22"/>
    </row>
    <row r="45" spans="1:7" ht="44.25" customHeight="1" thickBot="1" x14ac:dyDescent="0.3">
      <c r="A45" s="17" t="s">
        <v>26</v>
      </c>
      <c r="B45" s="11" t="s">
        <v>77</v>
      </c>
      <c r="C45" s="23">
        <f>+C46+C49+C56+C59+C62+C65+C68+C71+C74+C77+C80</f>
        <v>34234</v>
      </c>
      <c r="D45" s="23">
        <f t="shared" ref="D45:G45" si="4">+D46+D49+D56+D59+D62+D65+D68+D71+D74+D77+D80</f>
        <v>34229</v>
      </c>
      <c r="E45" s="23">
        <f t="shared" si="4"/>
        <v>19600</v>
      </c>
      <c r="F45" s="23">
        <f t="shared" si="4"/>
        <v>9936</v>
      </c>
      <c r="G45" s="22">
        <f t="shared" si="4"/>
        <v>4693</v>
      </c>
    </row>
    <row r="46" spans="1:7" ht="44.25" customHeight="1" thickBot="1" x14ac:dyDescent="0.3">
      <c r="A46" s="17">
        <v>1</v>
      </c>
      <c r="B46" s="11" t="s">
        <v>22</v>
      </c>
      <c r="C46" s="23"/>
      <c r="D46" s="23"/>
      <c r="E46" s="23"/>
      <c r="F46" s="23"/>
      <c r="G46" s="24"/>
    </row>
    <row r="47" spans="1:7" ht="44.25" customHeight="1" thickBot="1" x14ac:dyDescent="0.3">
      <c r="A47" s="17">
        <v>1.1000000000000001</v>
      </c>
      <c r="B47" s="11" t="s">
        <v>23</v>
      </c>
      <c r="C47" s="23"/>
      <c r="D47" s="23"/>
      <c r="E47" s="23"/>
      <c r="F47" s="23"/>
      <c r="G47" s="24"/>
    </row>
    <row r="48" spans="1:7" ht="44.25" customHeight="1" thickBot="1" x14ac:dyDescent="0.3">
      <c r="A48" s="17">
        <v>1.2</v>
      </c>
      <c r="B48" s="11" t="s">
        <v>24</v>
      </c>
      <c r="C48" s="23"/>
      <c r="D48" s="23"/>
      <c r="E48" s="23"/>
      <c r="F48" s="23"/>
      <c r="G48" s="24"/>
    </row>
    <row r="49" spans="1:7" ht="44.25" customHeight="1" thickBot="1" x14ac:dyDescent="0.3">
      <c r="A49" s="17">
        <v>2</v>
      </c>
      <c r="B49" s="11" t="s">
        <v>28</v>
      </c>
      <c r="C49" s="23">
        <f>+C50+C54+C55</f>
        <v>1100</v>
      </c>
      <c r="D49" s="23">
        <f t="shared" ref="D49:G49" si="5">+D50+D54+D55</f>
        <v>1100</v>
      </c>
      <c r="E49" s="23">
        <f t="shared" si="5"/>
        <v>1100</v>
      </c>
      <c r="F49" s="23">
        <f t="shared" si="5"/>
        <v>0</v>
      </c>
      <c r="G49" s="24">
        <f t="shared" si="5"/>
        <v>0</v>
      </c>
    </row>
    <row r="50" spans="1:7" ht="44.25" customHeight="1" thickBot="1" x14ac:dyDescent="0.3">
      <c r="A50" s="17">
        <v>2.1</v>
      </c>
      <c r="B50" s="11" t="s">
        <v>29</v>
      </c>
      <c r="C50" s="23">
        <f>+C51+C52+C53</f>
        <v>1100</v>
      </c>
      <c r="D50" s="23">
        <f t="shared" ref="D50:G50" si="6">+D51+D52+D53</f>
        <v>1100</v>
      </c>
      <c r="E50" s="23">
        <f t="shared" si="6"/>
        <v>1100</v>
      </c>
      <c r="F50" s="23">
        <f t="shared" si="6"/>
        <v>0</v>
      </c>
      <c r="G50" s="24">
        <f t="shared" si="6"/>
        <v>0</v>
      </c>
    </row>
    <row r="51" spans="1:7" ht="44.25" customHeight="1" thickBot="1" x14ac:dyDescent="0.3">
      <c r="A51" s="17"/>
      <c r="B51" s="12" t="s">
        <v>30</v>
      </c>
      <c r="C51" s="23"/>
      <c r="D51" s="23"/>
      <c r="E51" s="23"/>
      <c r="F51" s="23"/>
      <c r="G51" s="24"/>
    </row>
    <row r="52" spans="1:7" ht="44.25" customHeight="1" thickBot="1" x14ac:dyDescent="0.3">
      <c r="A52" s="17"/>
      <c r="B52" s="12" t="s">
        <v>31</v>
      </c>
      <c r="C52" s="23">
        <v>1100</v>
      </c>
      <c r="D52" s="23">
        <v>1100</v>
      </c>
      <c r="E52" s="23">
        <v>1100</v>
      </c>
      <c r="F52" s="23"/>
      <c r="G52" s="24"/>
    </row>
    <row r="53" spans="1:7" ht="44.25" customHeight="1" thickBot="1" x14ac:dyDescent="0.3">
      <c r="A53" s="17"/>
      <c r="B53" s="12" t="s">
        <v>32</v>
      </c>
      <c r="C53" s="23"/>
      <c r="D53" s="23"/>
      <c r="E53" s="23"/>
      <c r="F53" s="23"/>
      <c r="G53" s="24"/>
    </row>
    <row r="54" spans="1:7" ht="44.25" customHeight="1" thickBot="1" x14ac:dyDescent="0.3">
      <c r="A54" s="17">
        <v>2.2000000000000002</v>
      </c>
      <c r="B54" s="11" t="s">
        <v>33</v>
      </c>
      <c r="C54" s="23"/>
      <c r="D54" s="23"/>
      <c r="E54" s="23"/>
      <c r="F54" s="23"/>
      <c r="G54" s="24"/>
    </row>
    <row r="55" spans="1:7" ht="44.25" customHeight="1" thickBot="1" x14ac:dyDescent="0.3">
      <c r="A55" s="17">
        <v>2.2999999999999998</v>
      </c>
      <c r="B55" s="11" t="s">
        <v>21</v>
      </c>
      <c r="C55" s="23"/>
      <c r="D55" s="23"/>
      <c r="E55" s="23"/>
      <c r="F55" s="23"/>
      <c r="G55" s="24"/>
    </row>
    <row r="56" spans="1:7" ht="44.25" customHeight="1" thickBot="1" x14ac:dyDescent="0.3">
      <c r="A56" s="17">
        <v>3</v>
      </c>
      <c r="B56" s="11" t="s">
        <v>34</v>
      </c>
      <c r="C56" s="23">
        <f>+C57+C58</f>
        <v>33134</v>
      </c>
      <c r="D56" s="23">
        <f>+D57+D58</f>
        <v>33129</v>
      </c>
      <c r="E56" s="23">
        <f t="shared" ref="E56:G56" si="7">+E57+E58</f>
        <v>18500</v>
      </c>
      <c r="F56" s="23">
        <f t="shared" si="7"/>
        <v>9936</v>
      </c>
      <c r="G56" s="22">
        <f t="shared" si="7"/>
        <v>4693</v>
      </c>
    </row>
    <row r="57" spans="1:7" ht="44.25" customHeight="1" thickBot="1" x14ac:dyDescent="0.3">
      <c r="A57" s="17">
        <v>3.1</v>
      </c>
      <c r="B57" s="11" t="s">
        <v>19</v>
      </c>
      <c r="C57" s="23">
        <v>31224</v>
      </c>
      <c r="D57" s="23">
        <v>31219</v>
      </c>
      <c r="E57" s="23">
        <v>16590</v>
      </c>
      <c r="F57" s="23">
        <f>+D57-E57-G57</f>
        <v>9936</v>
      </c>
      <c r="G57" s="24">
        <v>4693</v>
      </c>
    </row>
    <row r="58" spans="1:7" ht="44.25" customHeight="1" thickBot="1" x14ac:dyDescent="0.3">
      <c r="A58" s="17">
        <v>3.2</v>
      </c>
      <c r="B58" s="11" t="s">
        <v>21</v>
      </c>
      <c r="C58" s="23">
        <v>1910</v>
      </c>
      <c r="D58" s="23">
        <v>1910</v>
      </c>
      <c r="E58" s="23">
        <v>1910</v>
      </c>
      <c r="F58" s="23"/>
      <c r="G58" s="24"/>
    </row>
    <row r="59" spans="1:7" ht="44.25" customHeight="1" thickBot="1" x14ac:dyDescent="0.3">
      <c r="A59" s="17">
        <v>4</v>
      </c>
      <c r="B59" s="11" t="s">
        <v>35</v>
      </c>
      <c r="C59" s="23"/>
      <c r="D59" s="23"/>
      <c r="E59" s="23"/>
      <c r="F59" s="23"/>
      <c r="G59" s="24"/>
    </row>
    <row r="60" spans="1:7" ht="44.25" customHeight="1" thickBot="1" x14ac:dyDescent="0.3">
      <c r="A60" s="17">
        <v>4.0999999999999996</v>
      </c>
      <c r="B60" s="11" t="s">
        <v>19</v>
      </c>
      <c r="C60" s="23"/>
      <c r="D60" s="23"/>
      <c r="E60" s="23"/>
      <c r="F60" s="23"/>
      <c r="G60" s="24"/>
    </row>
    <row r="61" spans="1:7" ht="44.25" customHeight="1" thickBot="1" x14ac:dyDescent="0.3">
      <c r="A61" s="17">
        <v>4.2</v>
      </c>
      <c r="B61" s="11" t="s">
        <v>21</v>
      </c>
      <c r="C61" s="23"/>
      <c r="D61" s="23"/>
      <c r="E61" s="23"/>
      <c r="F61" s="23"/>
      <c r="G61" s="24"/>
    </row>
    <row r="62" spans="1:7" ht="44.25" customHeight="1" thickBot="1" x14ac:dyDescent="0.3">
      <c r="A62" s="17">
        <v>5</v>
      </c>
      <c r="B62" s="11" t="s">
        <v>36</v>
      </c>
      <c r="C62" s="23"/>
      <c r="D62" s="23"/>
      <c r="E62" s="23"/>
      <c r="F62" s="23"/>
      <c r="G62" s="24"/>
    </row>
    <row r="63" spans="1:7" ht="44.25" customHeight="1" thickBot="1" x14ac:dyDescent="0.3">
      <c r="A63" s="17">
        <v>5.0999999999999996</v>
      </c>
      <c r="B63" s="11" t="s">
        <v>19</v>
      </c>
      <c r="C63" s="23"/>
      <c r="D63" s="23"/>
      <c r="E63" s="23"/>
      <c r="F63" s="23"/>
      <c r="G63" s="24"/>
    </row>
    <row r="64" spans="1:7" ht="44.25" customHeight="1" thickBot="1" x14ac:dyDescent="0.3">
      <c r="A64" s="17">
        <v>5.2</v>
      </c>
      <c r="B64" s="11" t="s">
        <v>21</v>
      </c>
      <c r="C64" s="23"/>
      <c r="D64" s="23"/>
      <c r="E64" s="23"/>
      <c r="F64" s="23"/>
      <c r="G64" s="24"/>
    </row>
    <row r="65" spans="1:7" ht="44.25" customHeight="1" thickBot="1" x14ac:dyDescent="0.3">
      <c r="A65" s="17">
        <v>6</v>
      </c>
      <c r="B65" s="11" t="s">
        <v>37</v>
      </c>
      <c r="C65" s="23"/>
      <c r="D65" s="23"/>
      <c r="E65" s="23"/>
      <c r="F65" s="23"/>
      <c r="G65" s="24"/>
    </row>
    <row r="66" spans="1:7" ht="44.25" customHeight="1" thickBot="1" x14ac:dyDescent="0.3">
      <c r="A66" s="17">
        <v>6.1</v>
      </c>
      <c r="B66" s="11" t="s">
        <v>19</v>
      </c>
      <c r="C66" s="23"/>
      <c r="D66" s="23"/>
      <c r="E66" s="23"/>
      <c r="F66" s="23"/>
      <c r="G66" s="24"/>
    </row>
    <row r="67" spans="1:7" ht="44.25" customHeight="1" thickBot="1" x14ac:dyDescent="0.3">
      <c r="A67" s="17">
        <v>6.2</v>
      </c>
      <c r="B67" s="11" t="s">
        <v>21</v>
      </c>
      <c r="C67" s="23"/>
      <c r="D67" s="23"/>
      <c r="E67" s="23"/>
      <c r="F67" s="23"/>
      <c r="G67" s="24"/>
    </row>
    <row r="68" spans="1:7" ht="44.25" customHeight="1" thickBot="1" x14ac:dyDescent="0.3">
      <c r="A68" s="17">
        <v>7</v>
      </c>
      <c r="B68" s="11" t="s">
        <v>38</v>
      </c>
      <c r="C68" s="23"/>
      <c r="D68" s="23"/>
      <c r="E68" s="23"/>
      <c r="F68" s="23"/>
      <c r="G68" s="24"/>
    </row>
    <row r="69" spans="1:7" ht="44.25" customHeight="1" thickBot="1" x14ac:dyDescent="0.3">
      <c r="A69" s="17">
        <v>7.1</v>
      </c>
      <c r="B69" s="11" t="s">
        <v>19</v>
      </c>
      <c r="C69" s="23"/>
      <c r="D69" s="23"/>
      <c r="E69" s="23"/>
      <c r="F69" s="23"/>
      <c r="G69" s="24"/>
    </row>
    <row r="70" spans="1:7" ht="44.25" customHeight="1" thickBot="1" x14ac:dyDescent="0.3">
      <c r="A70" s="17">
        <v>7.2</v>
      </c>
      <c r="B70" s="11" t="s">
        <v>21</v>
      </c>
      <c r="C70" s="23"/>
      <c r="D70" s="23"/>
      <c r="E70" s="23"/>
      <c r="F70" s="23"/>
      <c r="G70" s="24"/>
    </row>
    <row r="71" spans="1:7" ht="44.25" customHeight="1" thickBot="1" x14ac:dyDescent="0.3">
      <c r="A71" s="17">
        <v>8</v>
      </c>
      <c r="B71" s="11" t="s">
        <v>39</v>
      </c>
      <c r="C71" s="23"/>
      <c r="D71" s="23"/>
      <c r="E71" s="23"/>
      <c r="F71" s="23"/>
      <c r="G71" s="24"/>
    </row>
    <row r="72" spans="1:7" ht="44.25" customHeight="1" thickBot="1" x14ac:dyDescent="0.3">
      <c r="A72" s="17">
        <v>8.1</v>
      </c>
      <c r="B72" s="11" t="s">
        <v>19</v>
      </c>
      <c r="C72" s="23"/>
      <c r="D72" s="23"/>
      <c r="E72" s="23"/>
      <c r="F72" s="23"/>
      <c r="G72" s="24"/>
    </row>
    <row r="73" spans="1:7" ht="44.25" customHeight="1" thickBot="1" x14ac:dyDescent="0.3">
      <c r="A73" s="17">
        <v>8.1999999999999993</v>
      </c>
      <c r="B73" s="11" t="s">
        <v>21</v>
      </c>
      <c r="C73" s="23"/>
      <c r="D73" s="23"/>
      <c r="E73" s="23"/>
      <c r="F73" s="23"/>
      <c r="G73" s="24"/>
    </row>
    <row r="74" spans="1:7" ht="44.25" customHeight="1" thickBot="1" x14ac:dyDescent="0.3">
      <c r="A74" s="17">
        <v>9</v>
      </c>
      <c r="B74" s="11" t="s">
        <v>40</v>
      </c>
      <c r="C74" s="23"/>
      <c r="D74" s="23"/>
      <c r="E74" s="23"/>
      <c r="F74" s="23"/>
      <c r="G74" s="24"/>
    </row>
    <row r="75" spans="1:7" ht="44.25" customHeight="1" thickBot="1" x14ac:dyDescent="0.3">
      <c r="A75" s="17">
        <v>9.1</v>
      </c>
      <c r="B75" s="11" t="s">
        <v>19</v>
      </c>
      <c r="C75" s="23"/>
      <c r="D75" s="23"/>
      <c r="E75" s="23"/>
      <c r="F75" s="23"/>
      <c r="G75" s="24"/>
    </row>
    <row r="76" spans="1:7" ht="44.25" customHeight="1" thickBot="1" x14ac:dyDescent="0.3">
      <c r="A76" s="17">
        <v>9.1999999999999993</v>
      </c>
      <c r="B76" s="11" t="s">
        <v>21</v>
      </c>
      <c r="C76" s="23"/>
      <c r="D76" s="23"/>
      <c r="E76" s="23"/>
      <c r="F76" s="23"/>
      <c r="G76" s="24"/>
    </row>
    <row r="77" spans="1:7" ht="44.25" customHeight="1" thickBot="1" x14ac:dyDescent="0.3">
      <c r="A77" s="17">
        <v>10</v>
      </c>
      <c r="B77" s="11" t="s">
        <v>41</v>
      </c>
      <c r="C77" s="23"/>
      <c r="D77" s="23"/>
      <c r="E77" s="23"/>
      <c r="F77" s="23"/>
      <c r="G77" s="24"/>
    </row>
    <row r="78" spans="1:7" ht="44.25" customHeight="1" thickBot="1" x14ac:dyDescent="0.3">
      <c r="A78" s="17">
        <v>10.1</v>
      </c>
      <c r="B78" s="11" t="s">
        <v>19</v>
      </c>
      <c r="C78" s="23"/>
      <c r="D78" s="23"/>
      <c r="E78" s="23"/>
      <c r="F78" s="23"/>
      <c r="G78" s="24"/>
    </row>
    <row r="79" spans="1:7" ht="44.25" customHeight="1" thickBot="1" x14ac:dyDescent="0.3">
      <c r="A79" s="17">
        <v>10.199999999999999</v>
      </c>
      <c r="B79" s="11" t="s">
        <v>21</v>
      </c>
      <c r="C79" s="23"/>
      <c r="D79" s="23"/>
      <c r="E79" s="23"/>
      <c r="F79" s="23"/>
      <c r="G79" s="24"/>
    </row>
    <row r="80" spans="1:7" ht="44.25" customHeight="1" thickBot="1" x14ac:dyDescent="0.3">
      <c r="A80" s="17">
        <v>11</v>
      </c>
      <c r="B80" s="11" t="s">
        <v>42</v>
      </c>
      <c r="C80" s="23"/>
      <c r="D80" s="23"/>
      <c r="E80" s="23"/>
      <c r="F80" s="23"/>
      <c r="G80" s="24"/>
    </row>
    <row r="81" spans="1:7" ht="44.25" customHeight="1" thickBot="1" x14ac:dyDescent="0.3">
      <c r="A81" s="17">
        <v>1</v>
      </c>
      <c r="B81" s="11" t="s">
        <v>43</v>
      </c>
      <c r="C81" s="23"/>
      <c r="D81" s="23"/>
      <c r="E81" s="23"/>
      <c r="F81" s="23"/>
      <c r="G81" s="24"/>
    </row>
    <row r="82" spans="1:7" ht="44.25" customHeight="1" thickBot="1" x14ac:dyDescent="0.3">
      <c r="A82" s="17"/>
      <c r="B82" s="12" t="s">
        <v>44</v>
      </c>
      <c r="C82" s="23"/>
      <c r="D82" s="23"/>
      <c r="E82" s="23"/>
      <c r="F82" s="23"/>
      <c r="G82" s="24"/>
    </row>
    <row r="83" spans="1:7" ht="44.25" customHeight="1" thickBot="1" x14ac:dyDescent="0.3">
      <c r="A83" s="17">
        <v>2</v>
      </c>
      <c r="B83" s="11" t="s">
        <v>42</v>
      </c>
      <c r="C83" s="23"/>
      <c r="D83" s="23"/>
      <c r="E83" s="23"/>
      <c r="F83" s="23"/>
      <c r="G83" s="24"/>
    </row>
    <row r="84" spans="1:7" ht="44.25" customHeight="1" thickBot="1" x14ac:dyDescent="0.3">
      <c r="A84" s="17"/>
      <c r="B84" s="12" t="s">
        <v>45</v>
      </c>
      <c r="C84" s="23"/>
      <c r="D84" s="23"/>
      <c r="E84" s="23"/>
      <c r="F84" s="23"/>
      <c r="G84" s="24"/>
    </row>
  </sheetData>
  <mergeCells count="10">
    <mergeCell ref="A8:A9"/>
    <mergeCell ref="B8:B9"/>
    <mergeCell ref="C8:C9"/>
    <mergeCell ref="D8:D9"/>
    <mergeCell ref="E8:G8"/>
    <mergeCell ref="A1:D1"/>
    <mergeCell ref="A2:D2"/>
    <mergeCell ref="A4:G4"/>
    <mergeCell ref="A3:G3"/>
    <mergeCell ref="F6:G6"/>
  </mergeCells>
  <pageMargins left="0.2" right="0.22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BIỂU 02-TT61-2017</vt:lpstr>
      <vt:lpstr>BM 03</vt:lpstr>
      <vt:lpstr>BM 04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Tram</dc:creator>
  <cp:lastModifiedBy>Ngoc Tram</cp:lastModifiedBy>
  <cp:lastPrinted>2018-03-26T07:54:48Z</cp:lastPrinted>
  <dcterms:created xsi:type="dcterms:W3CDTF">2018-03-23T07:07:51Z</dcterms:created>
  <dcterms:modified xsi:type="dcterms:W3CDTF">2020-06-01T02:38:14Z</dcterms:modified>
</cp:coreProperties>
</file>